
<file path=[Content_Types].xml><?xml version="1.0" encoding="utf-8"?>
<Types xmlns="http://schemas.openxmlformats.org/package/2006/content-types"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05" windowWidth="15480" windowHeight="10290"/>
  </bookViews>
  <sheets>
    <sheet name="Продажа Новосибирск" sheetId="1" r:id="rId1"/>
    <sheet name="Продажа НСО" sheetId="4" r:id="rId2"/>
    <sheet name="Аренда Новосибирск" sheetId="2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</externalReferences>
  <definedNames>
    <definedName name="\a">#REF!</definedName>
    <definedName name="\m">#REF!</definedName>
    <definedName name="\n">#REF!</definedName>
    <definedName name="\o">#REF!</definedName>
    <definedName name="\ф23">#REF!</definedName>
    <definedName name="_________M8">#N/A</definedName>
    <definedName name="_________M9">#N/A</definedName>
    <definedName name="_________q11">#N/A</definedName>
    <definedName name="_________q15">#N/A</definedName>
    <definedName name="_________q17">#N/A</definedName>
    <definedName name="_________q2">#N/A</definedName>
    <definedName name="_________q3">#N/A</definedName>
    <definedName name="_________q4">#N/A</definedName>
    <definedName name="_________q5">#N/A</definedName>
    <definedName name="_________q6">#N/A</definedName>
    <definedName name="_________q7">#N/A</definedName>
    <definedName name="_________q8">#N/A</definedName>
    <definedName name="_________q9">#N/A</definedName>
    <definedName name="________M8">#N/A</definedName>
    <definedName name="________M9">#N/A</definedName>
    <definedName name="________q11">#N/A</definedName>
    <definedName name="________q15">#N/A</definedName>
    <definedName name="________q17">#N/A</definedName>
    <definedName name="________q2">#N/A</definedName>
    <definedName name="________q3">#N/A</definedName>
    <definedName name="________q4">#N/A</definedName>
    <definedName name="________q5">#N/A</definedName>
    <definedName name="________q6">#N/A</definedName>
    <definedName name="________q7">#N/A</definedName>
    <definedName name="________q8">#N/A</definedName>
    <definedName name="________q9">#N/A</definedName>
    <definedName name="_______M8">#N/A</definedName>
    <definedName name="_______M9">#N/A</definedName>
    <definedName name="_______q11">#N/A</definedName>
    <definedName name="_______q15">#N/A</definedName>
    <definedName name="_______q17">#N/A</definedName>
    <definedName name="_______q2">#N/A</definedName>
    <definedName name="_______q3">#N/A</definedName>
    <definedName name="_______q4">#N/A</definedName>
    <definedName name="_______q5">#N/A</definedName>
    <definedName name="_______q6">#N/A</definedName>
    <definedName name="_______q7">#N/A</definedName>
    <definedName name="_______q8">#N/A</definedName>
    <definedName name="_______q9">#N/A</definedName>
    <definedName name="_______xlfn.BAHTTEXT" hidden="1">#NAME?</definedName>
    <definedName name="______a02">#REF!</definedName>
    <definedName name="______A1">#REF!</definedName>
    <definedName name="______gf2">#REF!</definedName>
    <definedName name="______M8">#N/A</definedName>
    <definedName name="______M9">#N/A</definedName>
    <definedName name="______mmm89">#REF!</definedName>
    <definedName name="______Ob1">#REF!</definedName>
    <definedName name="______q11">#N/A</definedName>
    <definedName name="______q15">#N/A</definedName>
    <definedName name="______q17">#N/A</definedName>
    <definedName name="______q2">#N/A</definedName>
    <definedName name="______q3">#N/A</definedName>
    <definedName name="______q4">#N/A</definedName>
    <definedName name="______q5">#N/A</definedName>
    <definedName name="______q6">#N/A</definedName>
    <definedName name="______q7">#N/A</definedName>
    <definedName name="______q8">#N/A</definedName>
    <definedName name="______q9">#N/A</definedName>
    <definedName name="______xlfn.BAHTTEXT" hidden="1">#NAME?</definedName>
    <definedName name="_____a02">#REF!</definedName>
    <definedName name="_____A1">#REF!</definedName>
    <definedName name="_____gf2">#REF!</definedName>
    <definedName name="_____M8">#N/A</definedName>
    <definedName name="_____M9">#N/A</definedName>
    <definedName name="_____mmm89">#REF!</definedName>
    <definedName name="_____Ob1">#REF!</definedName>
    <definedName name="_____q11">#N/A</definedName>
    <definedName name="_____q15">#N/A</definedName>
    <definedName name="_____q17">#N/A</definedName>
    <definedName name="_____q2">#N/A</definedName>
    <definedName name="_____q3">#N/A</definedName>
    <definedName name="_____q4">#N/A</definedName>
    <definedName name="_____q5">#N/A</definedName>
    <definedName name="_____q6">#N/A</definedName>
    <definedName name="_____q7">#N/A</definedName>
    <definedName name="_____q8">#N/A</definedName>
    <definedName name="_____q9">#N/A</definedName>
    <definedName name="_____xlfn.BAHTTEXT" hidden="1">#NAME?</definedName>
    <definedName name="____a02">#REF!</definedName>
    <definedName name="____A1">#REF!</definedName>
    <definedName name="____gf2">#REF!</definedName>
    <definedName name="____M8">#N/A</definedName>
    <definedName name="____M9">#N/A</definedName>
    <definedName name="____mmm89">#REF!</definedName>
    <definedName name="____Ob1">#REF!</definedName>
    <definedName name="____q11">#N/A</definedName>
    <definedName name="____q15">#N/A</definedName>
    <definedName name="____q17">#N/A</definedName>
    <definedName name="____q2">#N/A</definedName>
    <definedName name="____q3">#N/A</definedName>
    <definedName name="____q4">#N/A</definedName>
    <definedName name="____q5">#N/A</definedName>
    <definedName name="____q6">#N/A</definedName>
    <definedName name="____q7">#N/A</definedName>
    <definedName name="____q8">#N/A</definedName>
    <definedName name="____q9">#N/A</definedName>
    <definedName name="____xlfn.BAHTTEXT" hidden="1">#NAME?</definedName>
    <definedName name="___a02">#REF!</definedName>
    <definedName name="___A1">#REF!</definedName>
    <definedName name="___gf2">#REF!</definedName>
    <definedName name="___M8">#N/A</definedName>
    <definedName name="___M9">#N/A</definedName>
    <definedName name="___mmm89">#REF!</definedName>
    <definedName name="___Ob1">#REF!</definedName>
    <definedName name="___q11">#N/A</definedName>
    <definedName name="___q15">#N/A</definedName>
    <definedName name="___q17">#N/A</definedName>
    <definedName name="___q2">#N/A</definedName>
    <definedName name="___q3">#N/A</definedName>
    <definedName name="___q4">#N/A</definedName>
    <definedName name="___q5">#N/A</definedName>
    <definedName name="___q6">#N/A</definedName>
    <definedName name="___q7">#N/A</definedName>
    <definedName name="___q8">#N/A</definedName>
    <definedName name="___q9">#N/A</definedName>
    <definedName name="___xlfn.BAHTTEXT" hidden="1">#NAME?</definedName>
    <definedName name="__a02">#REF!</definedName>
    <definedName name="__A1">#REF!</definedName>
    <definedName name="__aa1" localSheetId="2">'Аренда Новосибирск'!clik2</definedName>
    <definedName name="__aa1">[0]!clik2</definedName>
    <definedName name="__cc1" localSheetId="2">'Аренда Новосибирск'!add2_el_d9</definedName>
    <definedName name="__cc1">[0]!add2_el_d9</definedName>
    <definedName name="__cc10" localSheetId="2">'Аренда Новосибирск'!dialog10_no</definedName>
    <definedName name="__cc10">[0]!dialog10_no</definedName>
    <definedName name="__cc11" localSheetId="2">'Аренда Новосибирск'!dialog10_yes</definedName>
    <definedName name="__cc11">[0]!dialog10_yes</definedName>
    <definedName name="__cc12" localSheetId="2">'Аренда Новосибирск'!dialog8_no</definedName>
    <definedName name="__cc12">[0]!dialog8_no</definedName>
    <definedName name="__cc13" localSheetId="2">'Аренда Новосибирск'!dialog8_yes</definedName>
    <definedName name="__cc13">[0]!dialog8_yes</definedName>
    <definedName name="__cc14" localSheetId="2">'Аренда Новосибирск'!poisk</definedName>
    <definedName name="__cc14">[0]!poisk</definedName>
    <definedName name="__cc16" localSheetId="2">'Аренда Новосибирск'!redak_el_d9</definedName>
    <definedName name="__cc16">[0]!redak_el_d9</definedName>
    <definedName name="__cc17" localSheetId="2">'Аренда Новосибирск'!sbros_all1</definedName>
    <definedName name="__cc17">[0]!sbros_all1</definedName>
    <definedName name="__cc18" localSheetId="2">'Аренда Новосибирск'!sbros_all2</definedName>
    <definedName name="__cc18">[0]!sbros_all2</definedName>
    <definedName name="__cc19" localSheetId="2">'Аренда Новосибирск'!sp_add</definedName>
    <definedName name="__cc19">[0]!sp_add</definedName>
    <definedName name="__cc2" localSheetId="2">'Аренда Новосибирск'!clik1</definedName>
    <definedName name="__cc2">[0]!clik1</definedName>
    <definedName name="__cc20" localSheetId="2">'Аренда Новосибирск'!sp_change</definedName>
    <definedName name="__cc20">[0]!sp_change</definedName>
    <definedName name="__cc21" localSheetId="2">'Аренда Новосибирск'!sp_zam</definedName>
    <definedName name="__cc21">[0]!sp_zam</definedName>
    <definedName name="__cc22" localSheetId="2">'Аренда Новосибирск'!vid_all1</definedName>
    <definedName name="__cc22">[0]!vid_all1</definedName>
    <definedName name="__cc23" localSheetId="2">'Аренда Новосибирск'!vid_all2</definedName>
    <definedName name="__cc23">[0]!vid_all2</definedName>
    <definedName name="__cc3" localSheetId="2">'Аренда Новосибирск'!clik2</definedName>
    <definedName name="__cc3">[0]!clik2</definedName>
    <definedName name="__cc4" localSheetId="2">'Аренда Новосибирск'!del_el_d9</definedName>
    <definedName name="__cc4">[0]!del_el_d9</definedName>
    <definedName name="__cc5" localSheetId="2">'Аренда Новосибирск'!del_el2</definedName>
    <definedName name="__cc5">[0]!del_el2</definedName>
    <definedName name="__cc6" localSheetId="2">'Аренда Новосибирск'!del_sp2</definedName>
    <definedName name="__cc6">[0]!del_sp2</definedName>
    <definedName name="__DemandLoad">TRUE</definedName>
    <definedName name="__gf2">#REF!</definedName>
    <definedName name="__LongName">#REF!</definedName>
    <definedName name="__M8">#N/A</definedName>
    <definedName name="__M9">#N/A</definedName>
    <definedName name="__mmm89">#REF!</definedName>
    <definedName name="__Ob1">#REF!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xlfn.BAHTTEXT" hidden="1">#NAME?</definedName>
    <definedName name="_a02">#REF!</definedName>
    <definedName name="_A1">#REF!</definedName>
    <definedName name="_ada33434">#N/A</definedName>
    <definedName name="_asa1">#N/A</definedName>
    <definedName name="_asd1">#N/A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9">#REF!</definedName>
    <definedName name="_dfa5">[1]Лист1!#REF!</definedName>
    <definedName name="_END1">[2]ДП!$C$36</definedName>
    <definedName name="_END10">[3]ДП!#REF!</definedName>
    <definedName name="_END2">[2]ДП!$C$68</definedName>
    <definedName name="_END3">[2]ДП!$C$100</definedName>
    <definedName name="_END4">[2]ДП!$C$132</definedName>
    <definedName name="_END5">[2]ДП!$C$164</definedName>
    <definedName name="_END6">[2]ДП!$C$196</definedName>
    <definedName name="_END7">[3]ДП!#REF!</definedName>
    <definedName name="_END8">[3]ДП!#REF!</definedName>
    <definedName name="_END9">[3]ДП!#REF!</definedName>
    <definedName name="_gf2">#REF!</definedName>
    <definedName name="_kor2">'[4]2005'!#REF!</definedName>
    <definedName name="_M8">#N/A</definedName>
    <definedName name="_M9">#N/A</definedName>
    <definedName name="_mmm89">#REF!</definedName>
    <definedName name="_Ob1">#REF!</definedName>
    <definedName name="_Order1" hidden="1">255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s45">#REF!</definedName>
    <definedName name="_Sort" hidden="1">#REF!</definedName>
    <definedName name="_ss1">#REF!</definedName>
    <definedName name="_xlnm._FilterDatabase" localSheetId="2" hidden="1">'Аренда Новосибирск'!$A$5:$I$25</definedName>
    <definedName name="_xlnm._FilterDatabase" localSheetId="0" hidden="1">'Продажа Новосибирск'!$A$5:$S$159</definedName>
    <definedName name="_xlnm._FilterDatabase" localSheetId="1" hidden="1">'Продажа НСО'!$A$5:$O$18</definedName>
    <definedName name="_xlnm._FilterDatabase" hidden="1">#REF!</definedName>
    <definedName name="A">[5]ДП!#REF!</definedName>
    <definedName name="a0">#REF!</definedName>
    <definedName name="a02new">#REF!</definedName>
    <definedName name="a1_">#REF!</definedName>
    <definedName name="a2_">#REF!</definedName>
    <definedName name="a2_2">#REF!</definedName>
    <definedName name="a2_2new">#REF!</definedName>
    <definedName name="a3_">#REF!</definedName>
    <definedName name="a4_">#REF!</definedName>
    <definedName name="a4_2">#REF!</definedName>
    <definedName name="a4_2new">#REF!</definedName>
    <definedName name="a5_">#REF!</definedName>
    <definedName name="a5_2">#REF!</definedName>
    <definedName name="a5_2new">#REF!</definedName>
    <definedName name="aa" localSheetId="2">'Аренда Новосибирск'!aa</definedName>
    <definedName name="aa">[0]!aa</definedName>
    <definedName name="aaaaaa" localSheetId="2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aaaaaa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aad" localSheetId="2">'Аренда Новосибирск'!adaed</definedName>
    <definedName name="aad">[0]!adaed</definedName>
    <definedName name="AccessDatabase" hidden="1">"C:\Мои документы\НоваяОборотка.mdb"</definedName>
    <definedName name="adaed" localSheetId="2">#N/A</definedName>
    <definedName name="adaed">#N/A</definedName>
    <definedName name="adaeded1">#N/A</definedName>
    <definedName name="add1_el_d9" localSheetId="2">'Аренда Новосибирск'!add1_el_d9</definedName>
    <definedName name="add1_el_d9">[0]!add1_el_d9</definedName>
    <definedName name="add2_el_d9" localSheetId="2">#N/A</definedName>
    <definedName name="add2_el_d9">#N/A</definedName>
    <definedName name="anscount" hidden="1">8</definedName>
    <definedName name="as" localSheetId="2" hidden="1">{"'интерфейс'!$J$31:$M$43"}</definedName>
    <definedName name="as" hidden="1">{"'интерфейс'!$J$31:$M$43"}</definedName>
    <definedName name="AS2DocOpenMode" hidden="1">"AS2DocumentEdit"</definedName>
    <definedName name="asa" localSheetId="2" hidden="1">{"'интерфейс'!$J$31:$M$43"}</definedName>
    <definedName name="asa" hidden="1">{"'интерфейс'!$J$31:$M$43"}</definedName>
    <definedName name="asada" localSheetId="2">'Аренда Новосибирск'!asada</definedName>
    <definedName name="asada">[0]!asada</definedName>
    <definedName name="asadq1">#N/A</definedName>
    <definedName name="asas" localSheetId="2">'Аренда Новосибирск'!dialog10_yes</definedName>
    <definedName name="asas">[0]!dialog10_yes</definedName>
    <definedName name="asdasq">#N/A</definedName>
    <definedName name="asdda" localSheetId="2">'Аренда Новосибирск'!sfdsra</definedName>
    <definedName name="asdda">[0]!sfdsra</definedName>
    <definedName name="asdedffe1">#N/A</definedName>
    <definedName name="AVCi">#REF!</definedName>
    <definedName name="AVCni">#REF!</definedName>
    <definedName name="b">#REF!</definedName>
    <definedName name="b1_">#REF!</definedName>
    <definedName name="b1_2">#REF!</definedName>
    <definedName name="b1_2new">#REF!</definedName>
    <definedName name="b2_">#REF!</definedName>
    <definedName name="b3_">#REF!</definedName>
    <definedName name="b4_">#REF!</definedName>
    <definedName name="b5_">#REF!</definedName>
    <definedName name="beginyear">[6]Лист7!$H$10</definedName>
    <definedName name="Beta">#REF!</definedName>
    <definedName name="bg">[7]ДЗ!#REF!</definedName>
    <definedName name="box">#REF!</definedName>
    <definedName name="Button_1">"НоваяОборотка_Лист1_Таблица"</definedName>
    <definedName name="CASH_FLO">#REF!</definedName>
    <definedName name="cc" localSheetId="2">'Аренда Новосибирск'!add1_el_d9</definedName>
    <definedName name="cc">[0]!add1_el_d9</definedName>
    <definedName name="cd">#N/A</definedName>
    <definedName name="choice">[8]рВПК!$R$1:$R$2</definedName>
    <definedName name="cip_1">#REF!</definedName>
    <definedName name="ckvjkfjk">#N/A</definedName>
    <definedName name="client">#REF!</definedName>
    <definedName name="clik1" localSheetId="2">#N/A</definedName>
    <definedName name="clik1">#N/A</definedName>
    <definedName name="clik2" localSheetId="2">#N/A</definedName>
    <definedName name="clik2">#N/A</definedName>
    <definedName name="ColLastYearFB">[9]Управление!$AF$17</definedName>
    <definedName name="ColThisYearFB">[9]Управление!$AE$17</definedName>
    <definedName name="CompO">#N/A</definedName>
    <definedName name="CompOt">#N/A</definedName>
    <definedName name="CompOt2">#N/A</definedName>
    <definedName name="CompRas">#N/A</definedName>
    <definedName name="ct">#N/A</definedName>
    <definedName name="D">#REF!</definedName>
    <definedName name="d4602_41">#REF!</definedName>
    <definedName name="date">'[10]Inputs Sheet'!$D$12</definedName>
    <definedName name="dbo_PlanForm1">#REF!</definedName>
    <definedName name="DCF_analysis___Standard_model">#REF!</definedName>
    <definedName name="ddd">#REF!</definedName>
    <definedName name="ddsds1">#N/A</definedName>
    <definedName name="del_el_d9" localSheetId="2">#N/A</definedName>
    <definedName name="del_el_d9">#N/A</definedName>
    <definedName name="del_el2" localSheetId="2">#N/A</definedName>
    <definedName name="del_el2">#N/A</definedName>
    <definedName name="del_sp2" localSheetId="2">#N/A</definedName>
    <definedName name="del_sp2">#N/A</definedName>
    <definedName name="Det_141">'[11]5'!#REF!</definedName>
    <definedName name="dfgh" localSheetId="2">'Аренда Новосибирск'!dfgh</definedName>
    <definedName name="dfgh">[0]!dfgh</definedName>
    <definedName name="dhdtyhj6" localSheetId="2">'Аренда Новосибирск'!dhdtyhj6</definedName>
    <definedName name="dhdtyhj6">[0]!dhdtyhj6</definedName>
    <definedName name="dialog10_no" localSheetId="2">#N/A</definedName>
    <definedName name="dialog10_no">#N/A</definedName>
    <definedName name="dialog10_yes" localSheetId="2">#N/A</definedName>
    <definedName name="dialog10_yes">#N/A</definedName>
    <definedName name="dialog11_1_no" localSheetId="2">'Аренда Новосибирск'!dialog11_1_no</definedName>
    <definedName name="dialog11_1_no">[0]!dialog11_1_no</definedName>
    <definedName name="dialog11_1_yes" localSheetId="2">'Аренда Новосибирск'!dialog11_1_yes</definedName>
    <definedName name="dialog11_1_yes">[0]!dialog11_1_yes</definedName>
    <definedName name="dialog8_no" localSheetId="2">#N/A</definedName>
    <definedName name="dialog8_no">#N/A</definedName>
    <definedName name="dialog8_yes" localSheetId="2">#N/A</definedName>
    <definedName name="dialog8_yes">#N/A</definedName>
    <definedName name="DOLGI_ДЕБИТОРЫ">#REF!</definedName>
    <definedName name="draft">#REF!</definedName>
    <definedName name="drtudtjf" localSheetId="2">'Аренда Новосибирск'!drtudtjf</definedName>
    <definedName name="drtudtjf">[0]!drtudtjf</definedName>
    <definedName name="drtyjty" localSheetId="2">'Аренда Новосибирск'!drtyjty</definedName>
    <definedName name="drtyjty">[0]!drtyjty</definedName>
    <definedName name="dsdsfref1">#N/A</definedName>
    <definedName name="dsragh">#N/A</definedName>
    <definedName name="dt20kt10">#REF!</definedName>
    <definedName name="dthdj" localSheetId="2">'Аренда Новосибирск'!dthdj</definedName>
    <definedName name="dthdj">[0]!dthdj</definedName>
    <definedName name="duj" localSheetId="2">'Аренда Новосибирск'!duj</definedName>
    <definedName name="duj">[0]!duj</definedName>
    <definedName name="DVD">[12]ДП_прямой!$B$5</definedName>
    <definedName name="E">#REF!</definedName>
    <definedName name="ew">#N/A</definedName>
    <definedName name="ewqreq">#REF!</definedName>
    <definedName name="Excel_BuiltIn__FilterDatabase_8">#REF!</definedName>
    <definedName name="F">#REF!</definedName>
    <definedName name="f_txt_no2" localSheetId="2">'Аренда Новосибирск'!f_txt_no2</definedName>
    <definedName name="f_txt_no2">[0]!f_txt_no2</definedName>
    <definedName name="FCi">#REF!</definedName>
    <definedName name="FCni">#REF!</definedName>
    <definedName name="fff">#REF!</definedName>
    <definedName name="fg">#N/A</definedName>
    <definedName name="fgjh" localSheetId="2">'Аренда Новосибирск'!fgjh</definedName>
    <definedName name="fgjh">[0]!fgjh</definedName>
    <definedName name="fhj">#REF!</definedName>
    <definedName name="file">#REF!</definedName>
    <definedName name="fujkhj" localSheetId="2">'Аренда Новосибирск'!fujkhj</definedName>
    <definedName name="fujkhj">[0]!fujkhj</definedName>
    <definedName name="g">#REF!</definedName>
    <definedName name="Gala">#REF!</definedName>
    <definedName name="gf2new">#REF!</definedName>
    <definedName name="gh">#N/A</definedName>
    <definedName name="ghjjhj">#REF!</definedName>
    <definedName name="gjhgjg">#REF!</definedName>
    <definedName name="guilg89" localSheetId="2">'Аренда Новосибирск'!guilg89</definedName>
    <definedName name="guilg89">[0]!guilg89</definedName>
    <definedName name="gyjj" localSheetId="2">'Аренда Новосибирск'!gyjj</definedName>
    <definedName name="gyjj">[0]!gyjj</definedName>
    <definedName name="H">#REF!</definedName>
    <definedName name="Header">#REF!</definedName>
    <definedName name="hilgu" localSheetId="2">'Аренда Новосибирск'!hilgu</definedName>
    <definedName name="hilgu">[0]!hilgu</definedName>
    <definedName name="hjg">#REF!</definedName>
    <definedName name="HTML_CodePage" hidden="1">1251</definedName>
    <definedName name="HTML_Control" localSheetId="2" hidden="1">{"'интерфейс'!$J$31:$M$43"}</definedName>
    <definedName name="HTML_Control" hidden="1">{"'интерфейс'!$J$31:$M$43"}</definedName>
    <definedName name="HTML_Description" hidden="1">""</definedName>
    <definedName name="HTML_Email" hidden="1">""</definedName>
    <definedName name="HTML_Header" hidden="1">"Лист1"</definedName>
    <definedName name="HTML_LastUpdate" hidden="1">"26.04.01"</definedName>
    <definedName name="HTML_LineAfter" hidden="1">FALSE</definedName>
    <definedName name="HTML_LineBefore" hidden="1">FALSE</definedName>
    <definedName name="HTML_Name" hidden="1">"Резниченко"</definedName>
    <definedName name="HTML_OBDlg2" hidden="1">TRUE</definedName>
    <definedName name="HTML_OBDlg4" hidden="1">TRUE</definedName>
    <definedName name="HTML_OS" hidden="1">0</definedName>
    <definedName name="HTML_PathFile" hidden="1">"C:\Documents\svw\MyHTML.htm"</definedName>
    <definedName name="HTML_Title" hidden="1">"Interface May"</definedName>
    <definedName name="i">#REF!</definedName>
    <definedName name="j">#N/A</definedName>
    <definedName name="jhjhdjhfj">#REF!</definedName>
    <definedName name="jkl" localSheetId="2">'Аренда Новосибирск'!jkl</definedName>
    <definedName name="jkl">[0]!jkl</definedName>
    <definedName name="k">#N/A</definedName>
    <definedName name="kfdkjdfkj">#N/A</definedName>
    <definedName name="khkhjkh">#REF!</definedName>
    <definedName name="kor">'[4]2005'!#REF!</definedName>
    <definedName name="Lang">#REF!</definedName>
    <definedName name="lfr" localSheetId="2" hidden="1">{"'интерфейс'!$J$31:$M$43"}</definedName>
    <definedName name="lfr" hidden="1">{"'интерфейс'!$J$31:$M$43"}</definedName>
    <definedName name="limcount" hidden="1">1</definedName>
    <definedName name="lkbljbkljvikvcjkhcujgxuj">#N/A</definedName>
    <definedName name="Ltitle">#REF!</definedName>
    <definedName name="m">[13]Издержки!$B$110</definedName>
    <definedName name="maket8145" localSheetId="2">'Аренда Новосибирск'!maket8145</definedName>
    <definedName name="maket8145">[0]!maket8145</definedName>
    <definedName name="material">#REF!</definedName>
    <definedName name="MEM_FIO">[14]Оборудование!#REF!</definedName>
    <definedName name="MEM_ROLE">[14]Оборудование!#REF!</definedName>
    <definedName name="MEM_SIGN">[14]Оборудование!#REF!</definedName>
    <definedName name="mol4602_41">#REF!</definedName>
    <definedName name="mol4604_41">#REF!</definedName>
    <definedName name="nakl">#REF!</definedName>
    <definedName name="nakl_r">#REF!</definedName>
    <definedName name="nakl_r1">#REF!</definedName>
    <definedName name="NDS_ПОКУПКИ">#REF!</definedName>
    <definedName name="norm_apple_02">#REF!</definedName>
    <definedName name="norm_apple_blackcurrantapple_new">#REF!</definedName>
    <definedName name="norm_apple_cherryapple_new">#REF!</definedName>
    <definedName name="norm_apple_nectgrapeapple">#REF!</definedName>
    <definedName name="norm_apple_nectlesnojbuket">#REF!</definedName>
    <definedName name="norm_apple_nectrosehipapple">#REF!</definedName>
    <definedName name="norm_apple_nectsadovyjbuket">#REF!</definedName>
    <definedName name="norm_apple_raspberryapple_new">#REF!</definedName>
    <definedName name="norm_apple_recap">#REF!</definedName>
    <definedName name="norm_apple_standard">#REF!</definedName>
    <definedName name="norm_apple_strawberryapple_new">#REF!</definedName>
    <definedName name="norm_appleobst_recap">#REF!</definedName>
    <definedName name="norm_apricot_recap">#REF!</definedName>
    <definedName name="norm_apricotpuree_recap">#REF!</definedName>
    <definedName name="norm_blackcurrant_blackcurrantapple_new">#REF!</definedName>
    <definedName name="norm_blackcurrantapple_old">#REF!</definedName>
    <definedName name="norm_cherry_cherryapple_new">#REF!</definedName>
    <definedName name="norm_cherry_nectsadovyjbuket">#REF!</definedName>
    <definedName name="norm_cherryapple_old">#REF!</definedName>
    <definedName name="norm_exotic_juicemultivitamin_recap">#REF!</definedName>
    <definedName name="norm_grape_nectgrapeapple">#REF!</definedName>
    <definedName name="norm_grape_old">#REF!</definedName>
    <definedName name="norm_holosas_nectrosehipapple">#REF!</definedName>
    <definedName name="norm_lemon_nectpineapplemangolemon">#REF!</definedName>
    <definedName name="norm_mango_nectpineapplemangolemon">#REF!</definedName>
    <definedName name="norm_multifruit_nectmultivitamin">#REF!</definedName>
    <definedName name="norm_multifruit_nectmultivitamin02">#REF!</definedName>
    <definedName name="norm_N02_apple_apple">#REF!</definedName>
    <definedName name="norm_N02_mango_8661">#REF!</definedName>
    <definedName name="norm_N02_multivit_3503">#REF!</definedName>
    <definedName name="norm_N02_multivitnec_8553">#REF!</definedName>
    <definedName name="norm_N02_orange_3503">#REF!</definedName>
    <definedName name="norm_N02_orange_cargillfrozen">#REF!</definedName>
    <definedName name="norm_N02_peach_8549">#REF!</definedName>
    <definedName name="norm_N02_pineapple_8518">#REF!</definedName>
    <definedName name="norm_NRC_apple_apple">#REF!</definedName>
    <definedName name="norm_NRC_grape_apple">#REF!</definedName>
    <definedName name="norm_NRC_grape_grape">#REF!</definedName>
    <definedName name="norm_NRC_grapefruit_buzina">#REF!</definedName>
    <definedName name="norm_NRC_grapefruit_redgrapefruit4573">#REF!</definedName>
    <definedName name="norm_NRC_grapefruit_whitegrapefruit">#REF!</definedName>
    <definedName name="norm_NRC_mango_8661">#REF!</definedName>
    <definedName name="norm_NRC_mangolemonpineapplenec_lemon">#REF!</definedName>
    <definedName name="norm_NRC_mangolemonpineapplenec_mango8508">#REF!</definedName>
    <definedName name="norm_NRC_mangolemonpineapplenec_pineapple8518">#REF!</definedName>
    <definedName name="norm_NRC_multivitnec_3503dark">#REF!</definedName>
    <definedName name="norm_NRC_multivitnec_8553">#REF!</definedName>
    <definedName name="norm_NRC_orange_3503">#REF!</definedName>
    <definedName name="norm_NRC_orange_cargill">#REF!</definedName>
    <definedName name="norm_NRC_orange_pulp">#REF!</definedName>
    <definedName name="norm_NRC_peach_8549">#REF!</definedName>
    <definedName name="norm_NRC_peach_applepuree">#REF!</definedName>
    <definedName name="norm_NRC_pineapple_8518">#REF!</definedName>
    <definedName name="norm_NRC_tomato_tomato">#REF!</definedName>
    <definedName name="norm_NRC_tomato_tomato15bx">#REF!</definedName>
    <definedName name="norm_NRC_tomato_tomato25bx">#REF!</definedName>
    <definedName name="norm_orange_02">#REF!</definedName>
    <definedName name="norm_orange_3503_nectar">#REF!</definedName>
    <definedName name="norm_orange_3503_recap">#REF!</definedName>
    <definedName name="norm_orange_3550_nectar">#REF!</definedName>
    <definedName name="norm_orange_frozen_old">#REF!</definedName>
    <definedName name="norm_orange_frozen_recap">#REF!</definedName>
    <definedName name="norm_orangeapricot_nectar">#REF!</definedName>
    <definedName name="norm_orangeapricot_old">#REF!</definedName>
    <definedName name="norm_peach_02">#REF!</definedName>
    <definedName name="norm_peach_old">#REF!</definedName>
    <definedName name="norm_peach_recap">#REF!</definedName>
    <definedName name="norm_peachpuree_recap">#REF!</definedName>
    <definedName name="norm_pineapple_nectar">#REF!</definedName>
    <definedName name="norm_pineapple_nectarpinapplemangolemon">#REF!</definedName>
    <definedName name="norm_pineapple_nectpineapplegrapefruit">#REF!</definedName>
    <definedName name="norm_pineapple_oldandrecap">#REF!</definedName>
    <definedName name="norm_pineapple_pineapple02">#REF!</definedName>
    <definedName name="norm_pineapple_recap">#REF!</definedName>
    <definedName name="norm_pulp_nectar">#REF!</definedName>
    <definedName name="norm_pulp_recap">#REF!</definedName>
    <definedName name="norm_raspberry_raspberryapple_new">#REF!</definedName>
    <definedName name="norm_raspberryapple_old">#REF!</definedName>
    <definedName name="norm_redgrapefruit_nectar">#REF!</definedName>
    <definedName name="norm_redgrapefruit_nectpingrapefruit">#REF!</definedName>
    <definedName name="norm_redgrapefruit_old">#REF!</definedName>
    <definedName name="norm_redgrapefruit_recap">#REF!</definedName>
    <definedName name="norm_strawberry_strawberryapple_new">#REF!</definedName>
    <definedName name="norm_strawberryapple_old">#REF!</definedName>
    <definedName name="norm_tomato_old">#REF!</definedName>
    <definedName name="norm_tomato_recap">#REF!</definedName>
    <definedName name="norm_tomato_standard">#REF!</definedName>
    <definedName name="norm_whitegrapefruit_grapefruitrecap">#REF!</definedName>
    <definedName name="o">#N/A</definedName>
    <definedName name="Ob">#REF!</definedName>
    <definedName name="obnyl_no" localSheetId="2">'Аренда Новосибирск'!obnyl_no</definedName>
    <definedName name="obnyl_no">[0]!obnyl_no</definedName>
    <definedName name="OBR46.XLS">#REF!</definedName>
    <definedName name="Oplata">#REF!</definedName>
    <definedName name="opr_sp_dnr" localSheetId="2">'Аренда Новосибирск'!opr_sp_dnr</definedName>
    <definedName name="opr_sp_dnr">[0]!opr_sp_dnr</definedName>
    <definedName name="overheads">#REF!</definedName>
    <definedName name="pbStartPageNumber">1</definedName>
    <definedName name="pbUpdatePageNumbering">TRUE</definedName>
    <definedName name="PeriodLastYearName">[9]Управление!$AF$20</definedName>
    <definedName name="PeriodThisYearName">[9]Управление!$AE$20</definedName>
    <definedName name="pi">#REF!</definedName>
    <definedName name="Plug">#REF!</definedName>
    <definedName name="poisk" localSheetId="2">#N/A</definedName>
    <definedName name="poisk">#N/A</definedName>
    <definedName name="q">#REF!</definedName>
    <definedName name="qq">#REF!</definedName>
    <definedName name="qqqq">#REF!</definedName>
    <definedName name="qqqqq" localSheetId="2">'Аренда Новосибирск'!qqqqq</definedName>
    <definedName name="qqqqq">[0]!qqqqq</definedName>
    <definedName name="qqwere">#REF!</definedName>
    <definedName name="qrqte">#REF!</definedName>
    <definedName name="qwerty" localSheetId="2">'Аренда Новосибирск'!qwerty</definedName>
    <definedName name="qwerty">[0]!qwerty</definedName>
    <definedName name="R0">#REF!</definedName>
    <definedName name="range_1">#REF!</definedName>
    <definedName name="range_2">#REF!</definedName>
    <definedName name="Rate">#REF!</definedName>
    <definedName name="rateJuce">#REF!</definedName>
    <definedName name="re">#REF!</definedName>
    <definedName name="redak_el_d10" localSheetId="2">'Аренда Новосибирск'!redak_el_d10</definedName>
    <definedName name="redak_el_d10">[0]!redak_el_d10</definedName>
    <definedName name="redak_el_d9" localSheetId="2">#N/A</definedName>
    <definedName name="redak_el_d9">#N/A</definedName>
    <definedName name="rfgbnfk">#REF!</definedName>
    <definedName name="Rm">#REF!</definedName>
    <definedName name="rr">#N/A</definedName>
    <definedName name="rt">#REF!</definedName>
    <definedName name="rt_1">#REF!</definedName>
    <definedName name="Rtitle">#REF!</definedName>
    <definedName name="RUR_ПЛАН_M">#REF!</definedName>
    <definedName name="RUR_ПЛАН_Г">#REF!</definedName>
    <definedName name="RUR_ФАКТ_M">#REF!</definedName>
    <definedName name="RUR_ФАКТ_Г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4601_41">#REF!</definedName>
    <definedName name="s4602_41">#REF!</definedName>
    <definedName name="s4603_41">#REF!</definedName>
    <definedName name="s4604_41">#REF!</definedName>
    <definedName name="s4605_41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asas" localSheetId="2">'Аренда Новосибирск'!del_el_d9</definedName>
    <definedName name="saasas">[0]!del_el_d9</definedName>
    <definedName name="samara">#REF!</definedName>
    <definedName name="sbros_all1" localSheetId="2">#N/A</definedName>
    <definedName name="sbros_all1">#N/A</definedName>
    <definedName name="sbros_all2" localSheetId="2">#N/A</definedName>
    <definedName name="sbros_all2">#N/A</definedName>
    <definedName name="sch">#REF!</definedName>
    <definedName name="sdiusdiuds">#N/A</definedName>
    <definedName name="sdsd1">#N/A</definedName>
    <definedName name="sdsdsdf">#N/A</definedName>
    <definedName name="sencount" hidden="1">3</definedName>
    <definedName name="sent">#REF!</definedName>
    <definedName name="sentral_kurgan">#REF!</definedName>
    <definedName name="sfdskjfdkjfd">#N/A</definedName>
    <definedName name="sfdsra" localSheetId="2">#N/A</definedName>
    <definedName name="sfdsra">#N/A</definedName>
    <definedName name="sffhh">#REF!</definedName>
    <definedName name="sp_add" localSheetId="2">#N/A</definedName>
    <definedName name="sp_add">#N/A</definedName>
    <definedName name="sp_change" localSheetId="2">#N/A</definedName>
    <definedName name="sp_change">#N/A</definedName>
    <definedName name="sp_zam" localSheetId="2">#N/A</definedName>
    <definedName name="sp_zam">#N/A</definedName>
    <definedName name="spisok_etapov">[8]рВПК!$D$20:$P$20</definedName>
    <definedName name="sryrth" localSheetId="2">'Аренда Новосибирск'!sryrth</definedName>
    <definedName name="sryrth">[0]!sryrth</definedName>
    <definedName name="sshsgh">#REF!</definedName>
    <definedName name="St_Taxes">#REF!</definedName>
    <definedName name="START">#REF!</definedName>
    <definedName name="START_S">#REF!</definedName>
    <definedName name="START1">[2]ДП!$C$5</definedName>
    <definedName name="START10">[3]ДП!#REF!</definedName>
    <definedName name="START2">[2]ДП!$C$37</definedName>
    <definedName name="START3">[2]ДП!$C$69</definedName>
    <definedName name="START4">[2]ДП!$C$101</definedName>
    <definedName name="START5">[2]ДП!$C$133</definedName>
    <definedName name="START6">[2]ДП!$C$165</definedName>
    <definedName name="START7">[3]ДП!#REF!</definedName>
    <definedName name="START8">[3]ДП!#REF!</definedName>
    <definedName name="START9">[3]ДП!#REF!</definedName>
    <definedName name="t_base0">#REF!</definedName>
    <definedName name="t_base01">#REF!</definedName>
    <definedName name="t_base10">#REF!</definedName>
    <definedName name="t_base11">#REF!</definedName>
    <definedName name="t_base12">#REF!</definedName>
    <definedName name="t_base13">#REF!</definedName>
    <definedName name="t_base14">#REF!</definedName>
    <definedName name="t_base18">#REF!</definedName>
    <definedName name="t_base2">#REF!</definedName>
    <definedName name="t_base20">#REF!</definedName>
    <definedName name="t_base21">#REF!</definedName>
    <definedName name="t_base3">#REF!</definedName>
    <definedName name="t_base3.1">#REF!</definedName>
    <definedName name="t_base3.2">#REF!</definedName>
    <definedName name="t_base3.3">#REF!</definedName>
    <definedName name="t_base3.6">#REF!</definedName>
    <definedName name="t_base3.7">#REF!</definedName>
    <definedName name="t_base3.8">#REF!</definedName>
    <definedName name="t_base5">#REF!</definedName>
    <definedName name="t_base6">#REF!</definedName>
    <definedName name="t_base7">#REF!</definedName>
    <definedName name="t_base8">#REF!</definedName>
    <definedName name="t_base9">#REF!</definedName>
    <definedName name="t0">#REF!</definedName>
    <definedName name="T1_">#REF!</definedName>
    <definedName name="T2_">#REF!</definedName>
    <definedName name="Tabl151">[15]СБ_Урал2005г.!#REF!</definedName>
    <definedName name="Tabl218">[15]СБ_Урал2005г.!#REF!</definedName>
    <definedName name="Tabl271">[15]СБ_Урал2005г.!#REF!</definedName>
    <definedName name="Tabl433">[15]СБ_Урал2005г.!#REF!</definedName>
    <definedName name="Tabl661">[15]СБ_Урал2005г.!#REF!</definedName>
    <definedName name="TABLE">#REF!</definedName>
    <definedName name="tek_formula_yes" localSheetId="2">'Аренда Новосибирск'!tek_formula_yes</definedName>
    <definedName name="tek_formula_yes">[0]!tek_formula_yes</definedName>
    <definedName name="theClose" localSheetId="2">'Аренда Новосибирск'!theClose</definedName>
    <definedName name="theClose">[0]!theClose</definedName>
    <definedName name="theHide" localSheetId="2">'Аренда Новосибирск'!theHide</definedName>
    <definedName name="theHide">[0]!theHide</definedName>
    <definedName name="theHide1">#N/A</definedName>
    <definedName name="theShow" localSheetId="2">'Аренда Новосибирск'!theShow</definedName>
    <definedName name="theShow">[0]!theShow</definedName>
    <definedName name="Tier1_client">'[16]tb 311203'!#REF!</definedName>
    <definedName name="title">[10]TOC!$F$5</definedName>
    <definedName name="toconsol_0906">#REF!</definedName>
    <definedName name="tov">#REF!</definedName>
    <definedName name="tr">#REF!</definedName>
    <definedName name="TV">[12]ДП_прямой!$B$23</definedName>
    <definedName name="U">#REF!</definedName>
    <definedName name="vid_all1" localSheetId="2">#N/A</definedName>
    <definedName name="vid_all1">#N/A</definedName>
    <definedName name="vid_all2" localSheetId="2">#N/A</definedName>
    <definedName name="vid_all2">#N/A</definedName>
    <definedName name="videl_list" localSheetId="2">'Аренда Новосибирск'!videl_list</definedName>
    <definedName name="videl_list">[0]!videl_list</definedName>
    <definedName name="voljan">#REF!</definedName>
    <definedName name="VV">#N/A</definedName>
    <definedName name="w">#REF!</definedName>
    <definedName name="WACC">#REF!</definedName>
    <definedName name="WIDTH">#REF!</definedName>
    <definedName name="wrn.Маржа._.для._.директора." localSheetId="2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n.Маржа._.для._.директора.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n.Расход." localSheetId="2" hidden="1">{#N/A,#N/A,FALSE,"Движ.фин."}</definedName>
    <definedName name="wrn.Расход." hidden="1">{#N/A,#N/A,FALSE,"Движ.фин."}</definedName>
    <definedName name="wrn.Сравнение._.с._.отраслями." localSheetId="2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xoz_r">#REF!</definedName>
    <definedName name="Year">[2]ДП!$A$5</definedName>
    <definedName name="YYYYYY_Прогноз_Таблица">#REF!</definedName>
    <definedName name="Z_18E0A45A_F64C_11D3_90C7_000062A15C1A_.wvu.Cols" hidden="1">#REF!</definedName>
    <definedName name="Z_18E0A45A_F64C_11D3_90C7_000062A15C1A_.wvu.FilterData" hidden="1">#REF!</definedName>
    <definedName name="Z_18E0A45A_F64C_11D3_90C7_000062A15C1A_.wvu.PrintTitles" hidden="1">#REF!</definedName>
    <definedName name="zero">#REF!</definedName>
    <definedName name="zzz" localSheetId="2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zzz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zzzz" localSheetId="2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zzzz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zzzzz" localSheetId="2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zzzzz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а">#REF!</definedName>
    <definedName name="А02">#REF!</definedName>
    <definedName name="а1">#REF!</definedName>
    <definedName name="а4_2">#REF!</definedName>
    <definedName name="а42">#REF!</definedName>
    <definedName name="а6">#REF!</definedName>
    <definedName name="а600">#REF!</definedName>
    <definedName name="А8">#REF!</definedName>
    <definedName name="аа">#N/A</definedName>
    <definedName name="ааа">#REF!</definedName>
    <definedName name="аааа" localSheetId="2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ааа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АААААААА">#N/A</definedName>
    <definedName name="ааааааааааааааа" localSheetId="2" hidden="1">{#N/A,#N/A,FALSE,"Движ.фин."}</definedName>
    <definedName name="ааааааааааааааа" hidden="1">{#N/A,#N/A,FALSE,"Движ.фин."}</definedName>
    <definedName name="аааааааааааааааа" localSheetId="2" hidden="1">{#N/A,#N/A,FALSE,"Движ.фин."}</definedName>
    <definedName name="аааааааааааааааа" hidden="1">{#N/A,#N/A,FALSE,"Движ.фин."}</definedName>
    <definedName name="аааааааааааааааааааааааа">#N/A</definedName>
    <definedName name="аааааааааааааааааааааааааа">#N/A</definedName>
    <definedName name="АБК" localSheetId="2">'Аренда Новосибирск'!АБК</definedName>
    <definedName name="АБК">[0]!АБК</definedName>
    <definedName name="абрикос">#REF!</definedName>
    <definedName name="ав">#N/A</definedName>
    <definedName name="ава">#REF!</definedName>
    <definedName name="авг">#REF!</definedName>
    <definedName name="авг2">#REF!</definedName>
    <definedName name="аврора" localSheetId="2" hidden="1">{#N/A,#N/A,FALSE,"Движ.фин."}</definedName>
    <definedName name="аврора" hidden="1">{#N/A,#N/A,FALSE,"Движ.фин."}</definedName>
    <definedName name="Автопарк" localSheetId="2" hidden="1">{#N/A,#N/A,FALSE,"Движ.фин."}</definedName>
    <definedName name="Автопарк" hidden="1">{#N/A,#N/A,FALSE,"Движ.фин."}</definedName>
    <definedName name="агнп78709" localSheetId="2">'Аренда Новосибирск'!redak_el_d10</definedName>
    <definedName name="агнп78709">[0]!redak_el_d10</definedName>
    <definedName name="адд">#REF!</definedName>
    <definedName name="аепк">#REF!</definedName>
    <definedName name="акрил" localSheetId="2" hidden="1">{#N/A,#N/A,FALSE,"Движ.фин."}</definedName>
    <definedName name="акрил" hidden="1">{#N/A,#N/A,FALSE,"Движ.фин."}</definedName>
    <definedName name="АкцийВПакете">#REF!</definedName>
    <definedName name="алалал">#REF!</definedName>
    <definedName name="АЛЛА" localSheetId="2" hidden="1">{#N/A,#N/A,FALSE,"Движ.фин."}</definedName>
    <definedName name="АЛЛА" hidden="1">{#N/A,#N/A,FALSE,"Движ.фин."}</definedName>
    <definedName name="Ам">[17]ПрогнозДП!$F$47</definedName>
    <definedName name="Амакс">[18]Лист2!$B$4</definedName>
    <definedName name="Америка">#REF!</definedName>
    <definedName name="Амин">[18]Лист2!$B$3</definedName>
    <definedName name="Аморт1">#REF!</definedName>
    <definedName name="Аморт2">#REF!</definedName>
    <definedName name="Аморт3">#REF!</definedName>
    <definedName name="Аморт4">#REF!</definedName>
    <definedName name="Аморт5">#REF!</definedName>
    <definedName name="Анджела" localSheetId="2" hidden="1">{#N/A,#N/A,FALSE,"Движ.фин."}</definedName>
    <definedName name="Анджела" hidden="1">{#N/A,#N/A,FALSE,"Движ.фин."}</definedName>
    <definedName name="ао2">#REF!</definedName>
    <definedName name="аол">#REF!</definedName>
    <definedName name="ап">'[19]сравнит (2)'!$B$187:$B$189</definedName>
    <definedName name="апно" localSheetId="2">'Аренда Новосибирск'!апно</definedName>
    <definedName name="апно">[0]!апно</definedName>
    <definedName name="апооз">#REF!</definedName>
    <definedName name="апорплжлх">#REF!</definedName>
    <definedName name="аппа">'[19]сравнит (2)'!$B$187:$B$189</definedName>
    <definedName name="Аппарат">#N/A</definedName>
    <definedName name="апр">#REF!</definedName>
    <definedName name="апр2">#REF!</definedName>
    <definedName name="апралоаорпло">#REF!</definedName>
    <definedName name="апрапрапрапр">#REF!</definedName>
    <definedName name="апрполлд">#REF!</definedName>
    <definedName name="апршп">#REF!</definedName>
    <definedName name="ара">#REF!</definedName>
    <definedName name="аре">#REF!</definedName>
    <definedName name="арина" localSheetId="2" hidden="1">{#N/A,#N/A,FALSE,"Движ.фин."}</definedName>
    <definedName name="арина" hidden="1">{#N/A,#N/A,FALSE,"Движ.фин."}</definedName>
    <definedName name="арпар" localSheetId="2">'Аренда Новосибирск'!dialog8_yes</definedName>
    <definedName name="арпар">[0]!dialog8_yes</definedName>
    <definedName name="арплощ">#REF!</definedName>
    <definedName name="АТП">#REF!</definedName>
    <definedName name="аукапм">#REF!</definedName>
    <definedName name="ауыкуыу" localSheetId="2">'Аренда Новосибирск'!dialog8_no</definedName>
    <definedName name="ауыкуыу">[0]!dialog8_no</definedName>
    <definedName name="_xlnm.Database">#REF!</definedName>
    <definedName name="БазАрПл">#REF!</definedName>
    <definedName name="Баланс">#REF!</definedName>
    <definedName name="баланс1" localSheetId="2" hidden="1">{#N/A,#N/A,FALSE,"Движ.фин."}</definedName>
    <definedName name="баланс1" hidden="1">{#N/A,#N/A,FALSE,"Движ.фин."}</definedName>
    <definedName name="баран" localSheetId="2" hidden="1">{#N/A,#N/A,FALSE,"Движ.фин."}</definedName>
    <definedName name="баран" hidden="1">{#N/A,#N/A,FALSE,"Движ.фин."}</definedName>
    <definedName name="бб" localSheetId="2">'Аренда Новосибирск'!vid_all2</definedName>
    <definedName name="бб">[0]!vid_all2</definedName>
    <definedName name="БВ">#REF!</definedName>
    <definedName name="БВ1">#REF!</definedName>
    <definedName name="БДДДСбезост" localSheetId="2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БДДДСбезост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Бищкек02">#REF!</definedName>
    <definedName name="БМ">#REF!</definedName>
    <definedName name="БМ1">#REF!</definedName>
    <definedName name="БНДС" localSheetId="2">1/(1+[0]!НДС)</definedName>
    <definedName name="БНДС">1/(1+[0]!НДС)</definedName>
    <definedName name="Буден" localSheetId="2" hidden="1">{#N/A,#N/A,FALSE,"Движ.фин."}</definedName>
    <definedName name="Буден" hidden="1">{#N/A,#N/A,FALSE,"Движ.фин."}</definedName>
    <definedName name="Буденн" localSheetId="2" hidden="1">{#N/A,#N/A,FALSE,"Движ.фин."}</definedName>
    <definedName name="Буденн" hidden="1">{#N/A,#N/A,FALSE,"Движ.фин."}</definedName>
    <definedName name="Буденновец" localSheetId="2" hidden="1">{#N/A,#N/A,FALSE,"Движ.фин."}</definedName>
    <definedName name="Буденновец" hidden="1">{#N/A,#N/A,FALSE,"Движ.фин."}</definedName>
    <definedName name="БЦ">#REF!</definedName>
    <definedName name="БЦ1">#REF!</definedName>
    <definedName name="бюджет">#REF!</definedName>
    <definedName name="в" localSheetId="2">'Аренда Новосибирск'!в</definedName>
    <definedName name="в">[0]!в</definedName>
    <definedName name="в23ё">#N/A</definedName>
    <definedName name="ва">#REF!</definedName>
    <definedName name="вава">#REF!</definedName>
    <definedName name="Валера" localSheetId="2" hidden="1">{#N/A,#N/A,FALSE,"Движ.фин."}</definedName>
    <definedName name="Валера" hidden="1">{#N/A,#N/A,FALSE,"Движ.фин."}</definedName>
    <definedName name="валыжаыа">#REF!</definedName>
    <definedName name="ВалютИнфляция">#REF!</definedName>
    <definedName name="Валя" localSheetId="2" hidden="1">{#N/A,#N/A,FALSE,"Движ.фин."}</definedName>
    <definedName name="Валя" hidden="1">{#N/A,#N/A,FALSE,"Движ.фин."}</definedName>
    <definedName name="ванмшилдьтджьл">#REF!</definedName>
    <definedName name="вап5" localSheetId="2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5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вп" localSheetId="2" hidden="1">{#N/A,#N/A,FALSE,"Движ.фин."}</definedName>
    <definedName name="вапвп" hidden="1">{#N/A,#N/A,FALSE,"Движ.фин."}</definedName>
    <definedName name="вапр">[20]ПрогнозДП!$F$46</definedName>
    <definedName name="вау">#REF!</definedName>
    <definedName name="вв">#N/A</definedName>
    <definedName name="ввв" localSheetId="2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в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ввввв">#N/A</definedName>
    <definedName name="ввввввввввввв">#N/A</definedName>
    <definedName name="ввввввввввввввввв" localSheetId="2" hidden="1">{#N/A,#N/A,FALSE,"Движ.фин."}</definedName>
    <definedName name="ввввввввввввввввв" hidden="1">{#N/A,#N/A,FALSE,"Движ.фин."}</definedName>
    <definedName name="вввввввввввввввввввв" localSheetId="2" hidden="1">{#N/A,#N/A,FALSE,"Движ.фин."}</definedName>
    <definedName name="вввввввввввввввввввв" hidden="1">{#N/A,#N/A,FALSE,"Движ.фин."}</definedName>
    <definedName name="вввввввввввввввввввввввв">#N/A</definedName>
    <definedName name="вввн">#REF!</definedName>
    <definedName name="вверхвниз">#REF!</definedName>
    <definedName name="веапку">#REF!</definedName>
    <definedName name="век">#REF!</definedName>
    <definedName name="венг" localSheetId="2">'Аренда Новосибирск'!венг</definedName>
    <definedName name="венг">[0]!венг</definedName>
    <definedName name="венго" localSheetId="2">'Аренда Новосибирск'!венго</definedName>
    <definedName name="венго">[0]!венго</definedName>
    <definedName name="Вениамин" localSheetId="2" hidden="1">{#N/A,#N/A,FALSE,"Движ.фин."}</definedName>
    <definedName name="Вениамин" hidden="1">{#N/A,#N/A,FALSE,"Движ.фин."}</definedName>
    <definedName name="Веник" localSheetId="2" hidden="1">{#N/A,#N/A,FALSE,"Движ.фин."}</definedName>
    <definedName name="Веник" hidden="1">{#N/A,#N/A,FALSE,"Движ.фин."}</definedName>
    <definedName name="вено" localSheetId="2">'Аренда Новосибирск'!вено</definedName>
    <definedName name="вено">[0]!вено</definedName>
    <definedName name="венрено" localSheetId="2">'Аренда Новосибирск'!венрено</definedName>
    <definedName name="венрено">[0]!венрено</definedName>
    <definedName name="вер" localSheetId="2">'Аренда Новосибирск'!венрено</definedName>
    <definedName name="вер">[0]!венрено</definedName>
    <definedName name="Вера">#REF!</definedName>
    <definedName name="веранда" localSheetId="2" hidden="1">{#N/A,#N/A,FALSE,"Движ.фин."}</definedName>
    <definedName name="веранда" hidden="1">{#N/A,#N/A,FALSE,"Движ.фин."}</definedName>
    <definedName name="верба" localSheetId="2" hidden="1">{#N/A,#N/A,FALSE,"Движ.фин."}</definedName>
    <definedName name="верба" hidden="1">{#N/A,#N/A,FALSE,"Движ.фин."}</definedName>
    <definedName name="вернижаж" localSheetId="2" hidden="1">{#N/A,#N/A,FALSE,"Движ.фин."}</definedName>
    <definedName name="вернижаж" hidden="1">{#N/A,#N/A,FALSE,"Движ.фин."}</definedName>
    <definedName name="вернизаж" localSheetId="2" hidden="1">{#N/A,#N/A,FALSE,"Движ.фин."}</definedName>
    <definedName name="вернизаж" hidden="1">{#N/A,#N/A,FALSE,"Движ.фин."}</definedName>
    <definedName name="ветер" localSheetId="2" hidden="1">{#N/A,#N/A,FALSE,"Движ.фин."}</definedName>
    <definedName name="ветер" hidden="1">{#N/A,#N/A,FALSE,"Движ.фин."}</definedName>
    <definedName name="виви" localSheetId="2" hidden="1">{#N/A,#N/A,FALSE,"Движ.фин."}</definedName>
    <definedName name="виви" hidden="1">{#N/A,#N/A,FALSE,"Движ.фин."}</definedName>
    <definedName name="Виды_состояния_отделки">#REF!</definedName>
    <definedName name="винегрет">#REF!</definedName>
    <definedName name="Витя" localSheetId="2" hidden="1">{#N/A,#N/A,FALSE,"Движ.фин."}</definedName>
    <definedName name="Витя" hidden="1">{#N/A,#N/A,FALSE,"Движ.фин."}</definedName>
    <definedName name="вйу">#REF!</definedName>
    <definedName name="вк" localSheetId="2" hidden="1">{"'интерфейс'!$J$31:$M$43"}</definedName>
    <definedName name="вк" hidden="1">{"'интерфейс'!$J$31:$M$43"}</definedName>
    <definedName name="вке" localSheetId="2" hidden="1">{"'интерфейс'!$J$31:$M$43"}</definedName>
    <definedName name="вке" hidden="1">{"'интерфейс'!$J$31:$M$43"}</definedName>
    <definedName name="вм">#N/A</definedName>
    <definedName name="вн">'[21]сравнит (2)'!$B$187:$B$189</definedName>
    <definedName name="внг" localSheetId="2">1/(1+[0]!НДС)</definedName>
    <definedName name="внг">1/(1+[0]!НДС)</definedName>
    <definedName name="внебюджетные1">#REF!</definedName>
    <definedName name="внизвверх">#REF!</definedName>
    <definedName name="Вова" localSheetId="2" hidden="1">{#N/A,#N/A,FALSE,"Движ.фин."}</definedName>
    <definedName name="Вова" hidden="1">{#N/A,#N/A,FALSE,"Движ.фин."}</definedName>
    <definedName name="вода" localSheetId="2" hidden="1">{#N/A,#N/A,FALSE,"Движ.фин."}</definedName>
    <definedName name="вода" hidden="1">{#N/A,#N/A,FALSE,"Движ.фин."}</definedName>
    <definedName name="воздушка" localSheetId="2" hidden="1">{#N/A,#N/A,FALSE,"Движ.фин."}</definedName>
    <definedName name="воздушка" hidden="1">{#N/A,#N/A,FALSE,"Движ.фин."}</definedName>
    <definedName name="ВОЛЬВО">#REF!</definedName>
    <definedName name="ворона" localSheetId="2" hidden="1">{#N/A,#N/A,FALSE,"Движ.фин."}</definedName>
    <definedName name="ворона" hidden="1">{#N/A,#N/A,FALSE,"Движ.фин."}</definedName>
    <definedName name="Вост1">[22]ВС!$M$4</definedName>
    <definedName name="Вост2">[23]ВС!$M$2</definedName>
    <definedName name="Вост3">[23]ВС!$M$3</definedName>
    <definedName name="Вост4">[23]ВС!#REF!</definedName>
    <definedName name="Вост5">[23]ВС!#REF!</definedName>
    <definedName name="Воститог">[23]ВС!$M$4</definedName>
    <definedName name="впер">#REF!</definedName>
    <definedName name="впке">#REF!</definedName>
    <definedName name="впревар">[20]ПрогнозДП!#REF!</definedName>
    <definedName name="впрпроро">#REF!</definedName>
    <definedName name="вревр" localSheetId="2">'Аренда Новосибирск'!вревр</definedName>
    <definedName name="вревр">[0]!вревр</definedName>
    <definedName name="ВС">#REF!</definedName>
    <definedName name="ВС1">[24]ВС!#REF!</definedName>
    <definedName name="ВС3">[24]ВС!#REF!</definedName>
    <definedName name="Все_продукты">#REF!</definedName>
    <definedName name="Всего">#REF!</definedName>
    <definedName name="всегоизнпроц">[25]УИ!$G$1</definedName>
    <definedName name="всегоизнруб">[25]УИ!$H$1</definedName>
    <definedName name="ВсегоОборотДебет">#REF!</definedName>
    <definedName name="ВсегоОборотКредит">#REF!</definedName>
    <definedName name="ВсегоСальдоКонец">#REF!</definedName>
    <definedName name="ВсегоСальдоНачало">#REF!</definedName>
    <definedName name="ВСТП">#REF!</definedName>
    <definedName name="второй">#REF!</definedName>
    <definedName name="вуув" localSheetId="2" hidden="1">{#N/A,#N/A,TRUE,"Лист1";#N/A,#N/A,TRUE,"Лист2";#N/A,#N/A,TRUE,"Лист3"}</definedName>
    <definedName name="вуув" hidden="1">{#N/A,#N/A,TRUE,"Лист1";#N/A,#N/A,TRUE,"Лист2";#N/A,#N/A,TRUE,"Лист3"}</definedName>
    <definedName name="Вход_в_Объект_оценки">#REF!</definedName>
    <definedName name="вчс">#N/A</definedName>
    <definedName name="въюга" localSheetId="2" hidden="1">{#N/A,#N/A,FALSE,"Движ.фин."}</definedName>
    <definedName name="въюга" hidden="1">{#N/A,#N/A,FALSE,"Движ.фин."}</definedName>
    <definedName name="въюгга" localSheetId="2" hidden="1">{#N/A,#N/A,FALSE,"Движ.фин."}</definedName>
    <definedName name="въюгга" hidden="1">{#N/A,#N/A,FALSE,"Движ.фин."}</definedName>
    <definedName name="Вывод_о_месторасположении">#REF!</definedName>
    <definedName name="выр_3">#REF!</definedName>
    <definedName name="выр_4">#REF!</definedName>
    <definedName name="Выручка_Молоко">#REF!,#REF!,#REF!,#REF!,#REF!,#REF!,#REF!,#REF!,#REF!,#REF!</definedName>
    <definedName name="Выручка_нетто_Молоко">#REF!,#REF!,#REF!,#REF!,#REF!,#REF!,#REF!,#REF!,#REF!,#REF!</definedName>
    <definedName name="Выручка_нетто_Сок">#REF!,#REF!,#REF!,#REF!,#REF!,#REF!,#REF!,#REF!,#REF!,#REF!</definedName>
    <definedName name="Выручка_Сок">#REF!,#REF!,#REF!,#REF!,#REF!,#REF!,#REF!,#REF!,#REF!,#REF!</definedName>
    <definedName name="выфвау">#REF!</definedName>
    <definedName name="г">#REF!</definedName>
    <definedName name="газ" localSheetId="2" hidden="1">{#N/A,#N/A,FALSE,"Движ.фин."}</definedName>
    <definedName name="газ" hidden="1">{#N/A,#N/A,FALSE,"Движ.фин."}</definedName>
    <definedName name="гамма">#REF!</definedName>
    <definedName name="генг" localSheetId="2" hidden="1">{"'интерфейс'!$J$31:$M$43"}</definedName>
    <definedName name="генг" hidden="1">{"'интерфейс'!$J$31:$M$43"}</definedName>
    <definedName name="генге" localSheetId="2">'Аренда Новосибирск'!генге</definedName>
    <definedName name="генге">[0]!генге</definedName>
    <definedName name="ГО">[26]Парам!$C$10</definedName>
    <definedName name="ГПР">#REF!</definedName>
    <definedName name="грприрцфв00ав98" localSheetId="2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2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уыкен" localSheetId="2">'Аренда Новосибирск'!clik2</definedName>
    <definedName name="гуыкен">[0]!clik2</definedName>
    <definedName name="гшщжзшщ">#REF!</definedName>
    <definedName name="д">#REF!</definedName>
    <definedName name="да" localSheetId="2" hidden="1">{#N/A,#N/A,FALSE,"Движ.фин."}</definedName>
    <definedName name="да" hidden="1">{#N/A,#N/A,FALSE,"Движ.фин."}</definedName>
    <definedName name="Дата_данных_в_КОИнвест">#REF!</definedName>
    <definedName name="движение">#REF!</definedName>
    <definedName name="дд">#REF!</definedName>
    <definedName name="дддд" localSheetId="2" hidden="1">{#N/A,#N/A,FALSE,"Движ.фин."}</definedName>
    <definedName name="дддд" hidden="1">{#N/A,#N/A,FALSE,"Движ.фин."}</definedName>
    <definedName name="ддддд">#REF!</definedName>
    <definedName name="дддддддд">#REF!</definedName>
    <definedName name="ддс">#REF!</definedName>
    <definedName name="ДДС1">#REF!</definedName>
    <definedName name="ДДС2">#REF!</definedName>
    <definedName name="ДДСа4">#REF!</definedName>
    <definedName name="ДДСббббббббб">#REF!</definedName>
    <definedName name="дек">#REF!</definedName>
    <definedName name="дек2">#REF!</definedName>
    <definedName name="деньги">#REF!</definedName>
    <definedName name="джип">#REF!</definedName>
    <definedName name="дз">#REF!</definedName>
    <definedName name="дз1">#REF!</definedName>
    <definedName name="дз2">#REF!</definedName>
    <definedName name="диагр" localSheetId="2" hidden="1">{"'интерфейс'!$J$31:$M$43"}</definedName>
    <definedName name="диагр" hidden="1">{"'интерфейс'!$J$31:$M$43"}</definedName>
    <definedName name="дл">#REF!</definedName>
    <definedName name="длддбдбд">#REF!</definedName>
    <definedName name="длдлдл">#REF!</definedName>
    <definedName name="длдлдлд">#REF!</definedName>
    <definedName name="длоэдоэо">[27]ДП!#REF!</definedName>
    <definedName name="Дней_в_месяце">#REF!</definedName>
    <definedName name="ДО">#REF!</definedName>
    <definedName name="ДО1">#REF!</definedName>
    <definedName name="ДолгОб">'[28]Ф1 рек'!$C$41</definedName>
    <definedName name="ДОм" localSheetId="2" hidden="1">{#N/A,#N/A,FALSE,"Движ.фин."}</definedName>
    <definedName name="ДОм" hidden="1">{#N/A,#N/A,FALSE,"Движ.фин."}</definedName>
    <definedName name="доопатмо">#N/A</definedName>
    <definedName name="доход" localSheetId="2" hidden="1">{#N/A,#N/A,FALSE,"Движ.фин."}</definedName>
    <definedName name="доход" hidden="1">{#N/A,#N/A,FALSE,"Движ.фин."}</definedName>
    <definedName name="ДП">#REF!</definedName>
    <definedName name="ДПЗ">#REF!</definedName>
    <definedName name="ДПЗ1">#REF!</definedName>
    <definedName name="ДПР">#REF!</definedName>
    <definedName name="Дробина" localSheetId="2" hidden="1">{#N/A,#N/A,FALSE,"Движ.фин."}</definedName>
    <definedName name="Дробина" hidden="1">{#N/A,#N/A,FALSE,"Движ.фин."}</definedName>
    <definedName name="ДТР">[17]ПрогнозДП!$F$49</definedName>
    <definedName name="дх">#REF!</definedName>
    <definedName name="дывлаы" localSheetId="2" hidden="1">{#N/A,#N/A,FALSE,"Движ.фин."}</definedName>
    <definedName name="дывлаы" hidden="1">{#N/A,#N/A,FALSE,"Движ.фин."}</definedName>
    <definedName name="е">#REF!</definedName>
    <definedName name="е4у">#REF!</definedName>
    <definedName name="евро">#REF!</definedName>
    <definedName name="ееееееееееееееееее" localSheetId="2" hidden="1">{#N/A,#N/A,FALSE,"Движ.фин."}</definedName>
    <definedName name="ееееееееееееееееее" hidden="1">{#N/A,#N/A,FALSE,"Движ.фин."}</definedName>
    <definedName name="еж">#REF!</definedName>
    <definedName name="екек">#REF!</definedName>
    <definedName name="ель" localSheetId="2" hidden="1">{#N/A,#N/A,FALSE,"Движ.фин."}</definedName>
    <definedName name="ель" hidden="1">{#N/A,#N/A,FALSE,"Движ.фин."}</definedName>
    <definedName name="енг" localSheetId="2">'Аренда Новосибирск'!енг</definedName>
    <definedName name="енг">[0]!енг</definedName>
    <definedName name="енгенг">#REF!</definedName>
    <definedName name="Етв" localSheetId="2">'Аренда Новосибирск'!Етв</definedName>
    <definedName name="Етв">[0]!Етв</definedName>
    <definedName name="ж">#REF!</definedName>
    <definedName name="Жаворонки" localSheetId="2" hidden="1">{#N/A,#N/A,FALSE,"Движ.фин."}</definedName>
    <definedName name="Жаворонки" hidden="1">{#N/A,#N/A,FALSE,"Движ.фин."}</definedName>
    <definedName name="ждждждж">#REF!</definedName>
    <definedName name="ждждждждж">#REF!</definedName>
    <definedName name="жж">#REF!</definedName>
    <definedName name="жжж">#REF!</definedName>
    <definedName name="жжжжж" localSheetId="2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жжжжж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жжжжжжж" localSheetId="2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жжжжжжж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жжжжжжжжж" localSheetId="2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жжжжжжжжж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жжжжжжжжжжжж">#REF!</definedName>
    <definedName name="жжжжжжжжжжжжжжжжжжжжж">#REF!</definedName>
    <definedName name="з">#REF!</definedName>
    <definedName name="з4">#REF!</definedName>
    <definedName name="Завязка" localSheetId="2" hidden="1">{#N/A,#N/A,FALSE,"Движ.фин."}</definedName>
    <definedName name="Завязка" hidden="1">{#N/A,#N/A,FALSE,"Движ.фин."}</definedName>
    <definedName name="Заголовок">'[29]ОС 311204'!#REF!</definedName>
    <definedName name="зайка">#REF!</definedName>
    <definedName name="зарплата_сокращаемого">#REF!</definedName>
    <definedName name="заслонка">#REF!</definedName>
    <definedName name="затр">#REF!</definedName>
    <definedName name="змейка">#REF!</definedName>
    <definedName name="ЗначениеУО">#REF!</definedName>
    <definedName name="Зрекул">'[28]Ф1 рек'!$C$68</definedName>
    <definedName name="и">#REF!</definedName>
    <definedName name="И6984">[23]Парам!$C$13</definedName>
    <definedName name="И84ДО">[23]Парам!$C$14</definedName>
    <definedName name="ива" localSheetId="2" hidden="1">{#N/A,#N/A,FALSE,"Движ.фин."}</definedName>
    <definedName name="ива" hidden="1">{#N/A,#N/A,FALSE,"Движ.фин."}</definedName>
    <definedName name="Извлечение_ИМ">#REF!</definedName>
    <definedName name="_xlnm.Extract">#REF!</definedName>
    <definedName name="ии">#REF!</definedName>
    <definedName name="ииии">#REF!</definedName>
    <definedName name="ииииииииииии" localSheetId="2" hidden="1">{#N/A,#N/A,FALSE,"Движ.фин."}</definedName>
    <definedName name="ииииииииииии" hidden="1">{#N/A,#N/A,FALSE,"Движ.фин."}</definedName>
    <definedName name="ииииииииииииииииии" localSheetId="2" hidden="1">{#N/A,#N/A,FALSE,"Движ.фин."}</definedName>
    <definedName name="ииииииииииииииииии" hidden="1">{#N/A,#N/A,FALSE,"Движ.фин."}</definedName>
    <definedName name="иииииииииииииииииии">#REF!</definedName>
    <definedName name="иииииииииииииииииииииииии">#REF!</definedName>
    <definedName name="ииииииииииииииииииииииииии">#REF!</definedName>
    <definedName name="ииьиютиьролр">#REF!</definedName>
    <definedName name="илго">#REF!</definedName>
    <definedName name="им">#REF!</definedName>
    <definedName name="ИндексОС">#REF!</definedName>
    <definedName name="ИндексыЦен">#REF!</definedName>
    <definedName name="индцкавг98" localSheetId="2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нтервал_для_замены_имени_табл">'[30]НАЛОГИ 00'!$O$6:$T$71</definedName>
    <definedName name="Инф">#REF!</definedName>
    <definedName name="Инфляция">#REF!</definedName>
    <definedName name="ип">#REF!</definedName>
    <definedName name="ира">#REF!</definedName>
    <definedName name="иролгрщр">#REF!</definedName>
    <definedName name="Используемые_УПВС">[31]Списки!$A$93:$A$95</definedName>
    <definedName name="Источники_информации">#REF!</definedName>
    <definedName name="ИтогоДебет_КодISO">#REF!</definedName>
    <definedName name="ИтогоДебет_СуммаБазовая">#REF!</definedName>
    <definedName name="ИтогоДебет_СуммаВалютная">#REF!</definedName>
    <definedName name="ИтогоДебет_Счет">#REF!</definedName>
    <definedName name="ИтогоКодISO">#REF!</definedName>
    <definedName name="ИтогоКредит_КодISO">#REF!</definedName>
    <definedName name="ИтогоКредит_СуммаБазовая">#REF!</definedName>
    <definedName name="ИтогоКредит_СуммаВалютная">#REF!</definedName>
    <definedName name="ИтогоКредит_Счет">#REF!</definedName>
    <definedName name="июл">#REF!</definedName>
    <definedName name="июл2">#REF!</definedName>
    <definedName name="июн">#REF!</definedName>
    <definedName name="июн2">#REF!</definedName>
    <definedName name="июнь" localSheetId="2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июнь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">#N/A</definedName>
    <definedName name="й12">#REF!</definedName>
    <definedName name="й4535">#REF!</definedName>
    <definedName name="йй">#N/A</definedName>
    <definedName name="йуц3к">#REF!</definedName>
    <definedName name="йуцк">#REF!</definedName>
    <definedName name="йфц">#N/A</definedName>
    <definedName name="йц" localSheetId="2">'Аренда Новосибирск'!сс</definedName>
    <definedName name="йц">[0]!сс</definedName>
    <definedName name="йц3">#REF!</definedName>
    <definedName name="йцйц" localSheetId="2" hidden="1">{#N/A,#N/A,FALSE,"Движ.фин."}</definedName>
    <definedName name="йцйц" hidden="1">{#N/A,#N/A,FALSE,"Движ.фин."}</definedName>
    <definedName name="йцу">#REF!</definedName>
    <definedName name="йцук">#REF!</definedName>
    <definedName name="к">#REF!</definedName>
    <definedName name="капвложенийЗамечания">'[32]СИС-Имена и ссылки'!$Q$2:$Q$2</definedName>
    <definedName name="Катя" localSheetId="2" hidden="1">{#N/A,#N/A,FALSE,"Движ.фин."}</definedName>
    <definedName name="Катя" hidden="1">{#N/A,#N/A,FALSE,"Движ.фин."}</definedName>
    <definedName name="Кв">[17]ПрогнозДП!$F$48</definedName>
    <definedName name="кд">#REF!</definedName>
    <definedName name="ке">#N/A</definedName>
    <definedName name="кен" localSheetId="2">'Аренда Новосибирск'!кен</definedName>
    <definedName name="кен">[0]!кен</definedName>
    <definedName name="кеппппппппппп" localSheetId="2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зем">[33]Парам!$C$33</definedName>
    <definedName name="ккккккккккккккккк" localSheetId="2" hidden="1">{#N/A,#N/A,FALSE,"Движ.фин."}</definedName>
    <definedName name="ккккккккккккккккк" hidden="1">{#N/A,#N/A,FALSE,"Движ.фин."}</definedName>
    <definedName name="ккккккккккккккккккк" localSheetId="2" hidden="1">{#N/A,#N/A,FALSE,"Движ.фин."}</definedName>
    <definedName name="ккккккккккккккккккк" hidden="1">{#N/A,#N/A,FALSE,"Движ.фин."}</definedName>
    <definedName name="Класс_зданий">#REF!</definedName>
    <definedName name="Кмасшт">[26]Парам!$C$32</definedName>
    <definedName name="Кмасштоф">#REF!</definedName>
    <definedName name="Книга_1">#REF!</definedName>
    <definedName name="КНИГА_2">#REF!</definedName>
    <definedName name="Книга1">#REF!</definedName>
    <definedName name="количество">[23]ТХввод!$A$17</definedName>
    <definedName name="Количество_платежей_в_год">#REF!</definedName>
    <definedName name="Корма">#REF!</definedName>
    <definedName name="Коэф">[34]ГО!$B$19</definedName>
    <definedName name="КоэфДЗ">#REF!</definedName>
    <definedName name="кп">#N/A</definedName>
    <definedName name="КП_февраль">#REF!</definedName>
    <definedName name="КР">#REF!</definedName>
    <definedName name="_xlnm.Criteria">#REF!</definedName>
    <definedName name="Критерии_ИМ">#REF!</definedName>
    <definedName name="КрОб">'[28]Ф1 рек'!$C$48</definedName>
    <definedName name="кровизн">[25]УИ!#REF!</definedName>
    <definedName name="кря">#REF!</definedName>
    <definedName name="кси">#REF!</definedName>
    <definedName name="ку">[26]Парам!$C$26</definedName>
    <definedName name="кувраворплор" localSheetId="2">'Аренда Новосибирск'!кувраворплор</definedName>
    <definedName name="кувраворплор">[0]!кувраворплор</definedName>
    <definedName name="Курс">#REF!</definedName>
    <definedName name="курс1">#REF!</definedName>
    <definedName name="курс2">#REF!</definedName>
    <definedName name="КурсATS">#REF!</definedName>
    <definedName name="КурсDM">#REF!</definedName>
    <definedName name="КурсFM">#REF!</definedName>
    <definedName name="КурсFM1">#REF!</definedName>
    <definedName name="КурсUSD">#REF!</definedName>
    <definedName name="л">#REF!</definedName>
    <definedName name="л4602_авг">#REF!</definedName>
    <definedName name="л460202">#REF!</definedName>
    <definedName name="л460203">#REF!</definedName>
    <definedName name="л460204">#REF!</definedName>
    <definedName name="л460205">#REF!</definedName>
    <definedName name="л460302">#REF!</definedName>
    <definedName name="л460305">#REF!</definedName>
    <definedName name="л460401">#REF!</definedName>
    <definedName name="л460402">#REF!</definedName>
    <definedName name="л460404">#REF!</definedName>
    <definedName name="л460405">#REF!</definedName>
    <definedName name="лара">#N/A</definedName>
    <definedName name="лджэ.зд">#REF!</definedName>
    <definedName name="лдлдл">#REF!</definedName>
    <definedName name="Лена">#REF!</definedName>
    <definedName name="лента">#REF!</definedName>
    <definedName name="лз">#REF!</definedName>
    <definedName name="Липа">#REF!</definedName>
    <definedName name="лист1">#REF!</definedName>
    <definedName name="лист460105">#REF!</definedName>
    <definedName name="лист460201">#REF!</definedName>
    <definedName name="лицо" localSheetId="2" hidden="1">{#N/A,#N/A,FALSE,"Движ.фин."}</definedName>
    <definedName name="лицо" hidden="1">{#N/A,#N/A,FALSE,"Движ.фин."}</definedName>
    <definedName name="ллдорго" localSheetId="2">'Аренда Новосибирск'!dialog10_no</definedName>
    <definedName name="ллдорго">[0]!dialog10_no</definedName>
    <definedName name="ллл">#REF!</definedName>
    <definedName name="ллллллл">#REF!</definedName>
    <definedName name="лололо">#REF!</definedName>
    <definedName name="лолоолло" localSheetId="2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лолоолло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лрпп">#REF!</definedName>
    <definedName name="лываодылоадыва">#REF!</definedName>
    <definedName name="м" localSheetId="2">'Аренда Новосибирск'!м</definedName>
    <definedName name="м">[0]!м</definedName>
    <definedName name="мааааааааааааааааа" localSheetId="2" hidden="1">{#N/A,#N/A,FALSE,"Движ.фин."}</definedName>
    <definedName name="мааааааааааааааааа" hidden="1">{#N/A,#N/A,FALSE,"Движ.фин."}</definedName>
    <definedName name="май">#REF!</definedName>
    <definedName name="май2">#REF!</definedName>
    <definedName name="МакроБазаСерединаГода">#REF!</definedName>
    <definedName name="Макрос1">#REF!</definedName>
    <definedName name="Макрос10">#REF!</definedName>
    <definedName name="Макрос11">#REF!</definedName>
    <definedName name="Макрос12">#REF!</definedName>
    <definedName name="Макрос13">#REF!</definedName>
    <definedName name="Макрос14">#REF!</definedName>
    <definedName name="Макрос15">#REF!</definedName>
    <definedName name="Макрос16">#REF!</definedName>
    <definedName name="макрос17">#REF!</definedName>
    <definedName name="Макрос18">#REF!</definedName>
    <definedName name="Макрос2">#REF!</definedName>
    <definedName name="Макрос4">#REF!</definedName>
    <definedName name="Макрос5">#REF!</definedName>
    <definedName name="Макрос6">#REF!</definedName>
    <definedName name="Макрос7">#REF!</definedName>
    <definedName name="Макрос8">#REF!</definedName>
    <definedName name="Макрос9">#REF!</definedName>
    <definedName name="Макрос99">#REF!</definedName>
    <definedName name="МаксИзнос">#REF!</definedName>
    <definedName name="мам">#N/A</definedName>
    <definedName name="мандарин" localSheetId="2" hidden="1">{#N/A,#N/A,FALSE,"Движ.фин."}</definedName>
    <definedName name="мандарин" hidden="1">{#N/A,#N/A,FALSE,"Движ.фин."}</definedName>
    <definedName name="мар">#REF!</definedName>
    <definedName name="мар2">#REF!</definedName>
    <definedName name="март" localSheetId="2" hidden="1">{#N/A,#N/A,FALSE,"Движ.фин."}</definedName>
    <definedName name="март" hidden="1">{#N/A,#N/A,FALSE,"Движ.фин."}</definedName>
    <definedName name="Марфа" localSheetId="2" hidden="1">{#N/A,#N/A,FALSE,"Движ.фин."}</definedName>
    <definedName name="Марфа" hidden="1">{#N/A,#N/A,FALSE,"Движ.фин."}</definedName>
    <definedName name="Материал_перекрытий">#REF!</definedName>
    <definedName name="Маша" localSheetId="2" hidden="1">{#N/A,#N/A,FALSE,"Движ.фин."}</definedName>
    <definedName name="Маша" hidden="1">{#N/A,#N/A,FALSE,"Движ.фин."}</definedName>
    <definedName name="МЕДИАНА">[2]МонтеКарло!$D$21</definedName>
    <definedName name="меню" localSheetId="2" hidden="1">{#N/A,#N/A,FALSE,"Движ.фин."}</definedName>
    <definedName name="меню" hidden="1">{#N/A,#N/A,FALSE,"Движ.фин."}</definedName>
    <definedName name="метель" localSheetId="2" hidden="1">{#N/A,#N/A,FALSE,"Движ.фин."}</definedName>
    <definedName name="метель" hidden="1">{#N/A,#N/A,FALSE,"Движ.фин."}</definedName>
    <definedName name="Метла" localSheetId="2" hidden="1">{#N/A,#N/A,FALSE,"Движ.фин."}</definedName>
    <definedName name="Метла" hidden="1">{#N/A,#N/A,FALSE,"Движ.фин."}</definedName>
    <definedName name="мимиь">#REF!</definedName>
    <definedName name="мирдт">#REF!</definedName>
    <definedName name="митолп">#REF!</definedName>
    <definedName name="Миша" localSheetId="2" hidden="1">{#N/A,#N/A,FALSE,"Движ.фин."}</definedName>
    <definedName name="Миша" hidden="1">{#N/A,#N/A,FALSE,"Движ.фин."}</definedName>
    <definedName name="мммммммммммм" localSheetId="2" hidden="1">{#N/A,#N/A,FALSE,"Движ.фин."}</definedName>
    <definedName name="мммммммммммм" hidden="1">{#N/A,#N/A,FALSE,"Движ.фин."}</definedName>
    <definedName name="ммммммммммммм" localSheetId="2" hidden="1">{#N/A,#N/A,FALSE,"Движ.фин."}</definedName>
    <definedName name="ммммммммммммм" hidden="1">{#N/A,#N/A,FALSE,"Движ.фин."}</definedName>
    <definedName name="мммммммммммммммм" localSheetId="2" hidden="1">{#N/A,#N/A,FALSE,"Движ.фин."}</definedName>
    <definedName name="мммммммммммммммм" hidden="1">{#N/A,#N/A,FALSE,"Движ.фин."}</definedName>
    <definedName name="ммммммммммммммммм" localSheetId="2" hidden="1">{#N/A,#N/A,FALSE,"Движ.фин."}</definedName>
    <definedName name="ммммммммммммммммм" hidden="1">{#N/A,#N/A,FALSE,"Движ.фин."}</definedName>
    <definedName name="ммпр" localSheetId="2">'Аренда Новосибирск'!sbros_all1</definedName>
    <definedName name="ммпр">[0]!sbros_all1</definedName>
    <definedName name="Модуль12.theHide" localSheetId="2">'Аренда Новосибирск'!Модуль12.theHide</definedName>
    <definedName name="Модуль12.theHide">[0]!Модуль12.theHide</definedName>
    <definedName name="Модуль9.theHide" localSheetId="2">'Аренда Новосибирск'!Модуль9.theHide</definedName>
    <definedName name="Модуль9.theHide">[0]!Модуль9.theHide</definedName>
    <definedName name="МОЛ.ЗАВ" localSheetId="2" hidden="1">{#N/A,#N/A,FALSE,"Движ.фин."}</definedName>
    <definedName name="МОЛ.ЗАВ" hidden="1">{#N/A,#N/A,FALSE,"Движ.фин."}</definedName>
    <definedName name="мол.пл.">#REF!</definedName>
    <definedName name="мол.ф." localSheetId="2" hidden="1">{#N/A,#N/A,FALSE,"Движ.фин."}</definedName>
    <definedName name="мол.ф." hidden="1">{#N/A,#N/A,FALSE,"Движ.фин."}</definedName>
    <definedName name="молозиво" localSheetId="2" hidden="1">{#N/A,#N/A,FALSE,"Движ.фин."}</definedName>
    <definedName name="молозиво" hidden="1">{#N/A,#N/A,FALSE,"Движ.фин."}</definedName>
    <definedName name="молоко">#REF!</definedName>
    <definedName name="мом">#REF!</definedName>
    <definedName name="Монета" localSheetId="2" hidden="1">{#N/A,#N/A,FALSE,"Движ.фин."}</definedName>
    <definedName name="Монета" hidden="1">{#N/A,#N/A,FALSE,"Движ.фин."}</definedName>
    <definedName name="мопоморл">#REF!</definedName>
    <definedName name="мост" localSheetId="2" hidden="1">{#N/A,#N/A,FALSE,"Движ.фин."}</definedName>
    <definedName name="мост" hidden="1">{#N/A,#N/A,FALSE,"Движ.фин."}</definedName>
    <definedName name="мрпаадлд">#REF!</definedName>
    <definedName name="мсмммм" localSheetId="2" hidden="1">{#N/A,#N/A,FALSE,"Движ.фин."}</definedName>
    <definedName name="мсмммм" hidden="1">{#N/A,#N/A,FALSE,"Движ.фин."}</definedName>
    <definedName name="мтбтдщооь">#REF!</definedName>
    <definedName name="мым">#N/A</definedName>
    <definedName name="мясо" localSheetId="2" hidden="1">{#N/A,#N/A,FALSE,"Движ.фин."}</definedName>
    <definedName name="мясо" hidden="1">{#N/A,#N/A,FALSE,"Движ.фин."}</definedName>
    <definedName name="н">#REF!</definedName>
    <definedName name="н1">[35]МБП!#REF!</definedName>
    <definedName name="н2">[35]МБП!#REF!</definedName>
    <definedName name="н3">[35]МБП!#REF!</definedName>
    <definedName name="НА">#REF!</definedName>
    <definedName name="НАадмин">#REF!</definedName>
    <definedName name="Налог_на_прибыль">[36]ИД!$B$5</definedName>
    <definedName name="налоги">#REF!</definedName>
    <definedName name="НалогФОТ">[37]Парам!$C$5</definedName>
    <definedName name="Направление_затрат">#REF!</definedName>
    <definedName name="ната">#REF!</definedName>
    <definedName name="наташа">#REF!</definedName>
    <definedName name="НАТП">#REF!</definedName>
    <definedName name="натре">#REF!</definedName>
    <definedName name="нгш" localSheetId="2">'Аренда Новосибирск'!нгш</definedName>
    <definedName name="нгш">[0]!нгш</definedName>
    <definedName name="НДС">[37]Парам!$C$8</definedName>
    <definedName name="НИ">#REF!</definedName>
    <definedName name="Ника">#REF!</definedName>
    <definedName name="Нина">#REF!</definedName>
    <definedName name="нитка">#REF!</definedName>
    <definedName name="нннннннннннннннннннн" localSheetId="2" hidden="1">{#N/A,#N/A,FALSE,"Движ.фин."}</definedName>
    <definedName name="нннннннннннннннннннн" hidden="1">{#N/A,#N/A,FALSE,"Движ.фин."}</definedName>
    <definedName name="НоваяОборотка_Лист1_Таблица">#REF!</definedName>
    <definedName name="норма">#REF!,#REF!,#REF!,#REF!,#REF!,#REF!,#REF!</definedName>
    <definedName name="ноя">#REF!</definedName>
    <definedName name="ноя2">#REF!</definedName>
    <definedName name="ноябрь">#REF!</definedName>
    <definedName name="НП">#REF!</definedName>
    <definedName name="нрн" localSheetId="2">'Аренда Новосибирск'!нрн</definedName>
    <definedName name="нрн">[0]!нрн</definedName>
    <definedName name="НСП">[36]ИД!$B$4</definedName>
    <definedName name="о">#REF!</definedName>
    <definedName name="о6566">#REF!</definedName>
    <definedName name="ОА">'[28]Ф1 рек'!$C$27</definedName>
    <definedName name="оар" localSheetId="2" hidden="1">{"'интерфейс'!$J$31:$M$43"}</definedName>
    <definedName name="оар" hidden="1">{"'интерфейс'!$J$31:$M$43"}</definedName>
    <definedName name="_xlnm.Print_Area">[38]Лист3!#REF!</definedName>
    <definedName name="ОблВвода">#REF!</definedName>
    <definedName name="Обнуление_818" localSheetId="2">'Аренда Новосибирск'!Обнуление_818</definedName>
    <definedName name="Обнуление_818">[0]!Обнуление_818</definedName>
    <definedName name="оборот">#REF!</definedName>
    <definedName name="оборудизн">[25]УИ!$F$1</definedName>
    <definedName name="Объем_пр_ва__тн">#REF!</definedName>
    <definedName name="объемподв">[24]ТХввод!#REF!</definedName>
    <definedName name="овено" localSheetId="2">'Аренда Новосибирск'!овено</definedName>
    <definedName name="овено">[0]!овено</definedName>
    <definedName name="оилрмосо">#N/A</definedName>
    <definedName name="окей">#REF!</definedName>
    <definedName name="Окр">#REF!</definedName>
    <definedName name="окт">#REF!</definedName>
    <definedName name="окт2">#REF!</definedName>
    <definedName name="ол">#REF!</definedName>
    <definedName name="оливье">#REF!</definedName>
    <definedName name="олол">#REF!</definedName>
    <definedName name="ОЛОЛБОЛ">#REF!</definedName>
    <definedName name="олс">#N/A</definedName>
    <definedName name="олыдоаыа">#REF!</definedName>
    <definedName name="Оля">#REF!</definedName>
    <definedName name="омега">#REF!</definedName>
    <definedName name="ооо">#REF!</definedName>
    <definedName name="оооо">#REF!</definedName>
    <definedName name="оооооо">#N/A</definedName>
    <definedName name="ооооооо">#REF!</definedName>
    <definedName name="оооооооо">#REF!</definedName>
    <definedName name="ооооооооо">#REF!</definedName>
    <definedName name="ооооооооооооо">#N/A</definedName>
    <definedName name="оооооооооооооо" localSheetId="2" hidden="1">{#N/A,#N/A,FALSE,"Движ.фин."}</definedName>
    <definedName name="оооооооооооооо" hidden="1">{#N/A,#N/A,FALSE,"Движ.фин."}</definedName>
    <definedName name="ооооооооооооооо">#REF!</definedName>
    <definedName name="оп">#REF!</definedName>
    <definedName name="Операция">#REF!</definedName>
    <definedName name="орхидея">#REF!</definedName>
    <definedName name="ос">[39]индекс!$A$3:$A$23</definedName>
    <definedName name="Осина" localSheetId="2" hidden="1">{#N/A,#N/A,FALSE,"Движ.фин."}</definedName>
    <definedName name="Осина" hidden="1">{#N/A,#N/A,FALSE,"Движ.фин."}</definedName>
    <definedName name="отвар" localSheetId="2" hidden="1">{#N/A,#N/A,FALSE,"Движ.фин."}</definedName>
    <definedName name="отвар" hidden="1">{#N/A,#N/A,FALSE,"Движ.фин."}</definedName>
    <definedName name="ответ" localSheetId="2" hidden="1">{#N/A,#N/A,FALSE,"Движ.фин."}</definedName>
    <definedName name="ответ" hidden="1">{#N/A,#N/A,FALSE,"Движ.фин."}</definedName>
    <definedName name="отделкаизн">[25]УИ!$E$1</definedName>
    <definedName name="отел" localSheetId="2" hidden="1">{#N/A,#N/A,FALSE,"Движ.фин."}</definedName>
    <definedName name="отел" hidden="1">{#N/A,#N/A,FALSE,"Движ.фин."}</definedName>
    <definedName name="ОТЧет">#REF!</definedName>
    <definedName name="отчисления_прямые">#REF!</definedName>
    <definedName name="отчисления_сокращаемого">#REF!</definedName>
    <definedName name="ОФР2" localSheetId="2" hidden="1">{"'интерфейс'!$J$31:$M$43"}</definedName>
    <definedName name="ОФР2" hidden="1">{"'интерфейс'!$J$31:$M$43"}</definedName>
    <definedName name="ОФР3" localSheetId="2" hidden="1">{"'интерфейс'!$J$31:$M$43"}</definedName>
    <definedName name="ОФР3" hidden="1">{"'интерфейс'!$J$31:$M$43"}</definedName>
    <definedName name="оьрап" localSheetId="2">'Аренда Новосибирск'!оьрап</definedName>
    <definedName name="оьрап">[0]!оьрап</definedName>
    <definedName name="п">#N/A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">'[40]сравнит (глав к)'!$B$215:$B$217</definedName>
    <definedName name="паап">'[40]сравнит (глав к)'!$B$215:$B$217</definedName>
    <definedName name="павв">#REF!</definedName>
    <definedName name="паоаолаол">#REF!</definedName>
    <definedName name="папп">#REF!</definedName>
    <definedName name="Параметры">'[41]амортизация и КВ'!#REF!</definedName>
    <definedName name="пасека" localSheetId="2" hidden="1">{#N/A,#N/A,FALSE,"Движ.фин."}</definedName>
    <definedName name="пасека" hidden="1">{#N/A,#N/A,FALSE,"Движ.фин."}</definedName>
    <definedName name="Патока" localSheetId="2" hidden="1">{#N/A,#N/A,FALSE,"Движ.фин."}</definedName>
    <definedName name="Патока" hidden="1">{#N/A,#N/A,FALSE,"Движ.фин."}</definedName>
    <definedName name="пва">#REF!</definedName>
    <definedName name="пвп">#REF!</definedName>
    <definedName name="Пдс">#REF!</definedName>
    <definedName name="первый">#REF!</definedName>
    <definedName name="перемена" localSheetId="2" hidden="1">{#N/A,#N/A,FALSE,"Движ.фин."}</definedName>
    <definedName name="перемена" hidden="1">{#N/A,#N/A,FALSE,"Движ.фин."}</definedName>
    <definedName name="переход" localSheetId="2" hidden="1">{#N/A,#N/A,FALSE,"Движ.фин."}</definedName>
    <definedName name="переход" hidden="1">{#N/A,#N/A,FALSE,"Движ.фин."}</definedName>
    <definedName name="ПерИзд">#REF!</definedName>
    <definedName name="ПериодКонец">'[42]РД-О проекте'!#REF!</definedName>
    <definedName name="ПериодНачало">'[42]РД-О проекте'!#REF!</definedName>
    <definedName name="Пл.реализац.">#REF!</definedName>
    <definedName name="ПЛАН">#REF!,#REF!,#REF!</definedName>
    <definedName name="ПЛАН1">#REF!</definedName>
    <definedName name="план56">#N/A</definedName>
    <definedName name="планета" localSheetId="2" hidden="1">{#N/A,#N/A,FALSE,"Движ.фин."}</definedName>
    <definedName name="планета" hidden="1">{#N/A,#N/A,FALSE,"Движ.фин."}</definedName>
    <definedName name="Плата_за_капитал">#REF!,#REF!,#REF!,#REF!,#REF!,#REF!,#REF!,#REF!,#REF!,#REF!</definedName>
    <definedName name="плзастр">[24]ТХввод!#REF!</definedName>
    <definedName name="плзем">[24]Парам!#REF!</definedName>
    <definedName name="плотность">'[23]Произв НН'!$O$15</definedName>
    <definedName name="площадьзастр">[23]ТХввод!$A$8</definedName>
    <definedName name="ПМС">#N/A</definedName>
    <definedName name="ПМС1">#N/A</definedName>
    <definedName name="Подземная_этажность">#REF!</definedName>
    <definedName name="Подоперация">#REF!</definedName>
    <definedName name="поилка" localSheetId="2" hidden="1">{#N/A,#N/A,FALSE,"Движ.фин."}</definedName>
    <definedName name="поилка" hidden="1">{#N/A,#N/A,FALSE,"Движ.фин."}</definedName>
    <definedName name="пол" localSheetId="2" hidden="1">{"'интерфейс'!$J$31:$M$43"}</definedName>
    <definedName name="пол" hidden="1">{"'интерфейс'!$J$31:$M$43"}</definedName>
    <definedName name="полизн">[25]УИ!$C$1</definedName>
    <definedName name="полка" localSheetId="2" hidden="1">{#N/A,#N/A,FALSE,"Движ.фин."}</definedName>
    <definedName name="полка" hidden="1">{#N/A,#N/A,FALSE,"Движ.фин."}</definedName>
    <definedName name="Полуфабрикаты" localSheetId="2" hidden="1">{#N/A,#N/A,FALSE,"Движ.фин."}</definedName>
    <definedName name="Полуфабрикаты" hidden="1">{#N/A,#N/A,FALSE,"Движ.фин."}</definedName>
    <definedName name="попороо">#REF!</definedName>
    <definedName name="попро">#REF!</definedName>
    <definedName name="поселок" localSheetId="2" hidden="1">{#N/A,#N/A,FALSE,"Движ.фин."}</definedName>
    <definedName name="поселок" hidden="1">{#N/A,#N/A,FALSE,"Движ.фин."}</definedName>
    <definedName name="постав">#REF!</definedName>
    <definedName name="Поставки_оболочка">#REF!</definedName>
    <definedName name="ПостИзд">#REF!</definedName>
    <definedName name="потребность_в_оболочке">#REF!</definedName>
    <definedName name="пппп">#N/A</definedName>
    <definedName name="ппппппппппппп" localSheetId="2" hidden="1">{#N/A,#N/A,FALSE,"Движ.фин."}</definedName>
    <definedName name="ппппппппппппп" hidden="1">{#N/A,#N/A,FALSE,"Движ.фин."}</definedName>
    <definedName name="ппррр">#REF!</definedName>
    <definedName name="пр">#N/A</definedName>
    <definedName name="пр789" localSheetId="2">'Аренда Новосибирск'!dfgh</definedName>
    <definedName name="пр789">[0]!dfgh</definedName>
    <definedName name="пра654" localSheetId="2">'Аренда Новосибирск'!hilgu</definedName>
    <definedName name="пра654">[0]!hilgu</definedName>
    <definedName name="Предел">[17]ПрогнозДП!#REF!</definedName>
    <definedName name="Предприятие">#REF!</definedName>
    <definedName name="прибыль3" localSheetId="2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ложе">#REF!</definedName>
    <definedName name="Приход" localSheetId="2" hidden="1">{#N/A,#N/A,FALSE,"Движ.фин."}</definedName>
    <definedName name="Приход" hidden="1">{#N/A,#N/A,FALSE,"Движ.фин."}</definedName>
    <definedName name="Приход_расход">#REF!</definedName>
    <definedName name="Проводился_ли_анализ_мпНЭИ">#REF!</definedName>
    <definedName name="прод">#REF!</definedName>
    <definedName name="Проект">#REF!</definedName>
    <definedName name="проемизн">[25]УИ!$D$1</definedName>
    <definedName name="проп">#REF!</definedName>
    <definedName name="пропл">#REF!,#REF!,#REF!,#REF!,#REF!,#REF!,#REF!,#REF!,#REF!,#REF!</definedName>
    <definedName name="проплп">#REF!</definedName>
    <definedName name="прочая_продукция">[12]ДП_прямой!$B$92</definedName>
    <definedName name="прош_год">#REF!</definedName>
    <definedName name="прпооооооо">#REF!</definedName>
    <definedName name="прпор">#REF!</definedName>
    <definedName name="прпр">#REF!</definedName>
    <definedName name="прямые_затраты">#REF!</definedName>
    <definedName name="пулуфабр">#REF!</definedName>
    <definedName name="пылесосы">[12]ДП_прямой!$B$41</definedName>
    <definedName name="р">#REF!</definedName>
    <definedName name="РазмерПакета">#REF!</definedName>
    <definedName name="Районы_ЦАО">#REF!</definedName>
    <definedName name="Раскрсписок19_Изменение" localSheetId="2">'Аренда Новосибирск'!Раскрсписок19_Изменение</definedName>
    <definedName name="Раскрсписок19_Изменение">[0]!Раскрсписок19_Изменение</definedName>
    <definedName name="Расположение_Объекта_оценки_в_городе">#REF!</definedName>
    <definedName name="Расстояние_до_метро">#REF!</definedName>
    <definedName name="рая">#REF!</definedName>
    <definedName name="ргззхщ">#REF!</definedName>
    <definedName name="Реализация" localSheetId="2" hidden="1">{#N/A,#N/A,FALSE,"Движ.фин."}</definedName>
    <definedName name="Реализация" hidden="1">{#N/A,#N/A,FALSE,"Движ.фин."}</definedName>
    <definedName name="ревизия" localSheetId="2" hidden="1">{#N/A,#N/A,FALSE,"Движ.фин."}</definedName>
    <definedName name="ревизия" hidden="1">{#N/A,#N/A,FALSE,"Движ.фин."}</definedName>
    <definedName name="Регион">#REF!</definedName>
    <definedName name="регК">[23]Парам!$C$12</definedName>
    <definedName name="резина" localSheetId="2" hidden="1">{#N/A,#N/A,FALSE,"Движ.фин."}</definedName>
    <definedName name="резина" hidden="1">{#N/A,#N/A,FALSE,"Движ.фин."}</definedName>
    <definedName name="Результат">[2]ДП!$H$1</definedName>
    <definedName name="река" localSheetId="2" hidden="1">{#N/A,#N/A,FALSE,"Движ.фин."}</definedName>
    <definedName name="река" hidden="1">{#N/A,#N/A,FALSE,"Движ.фин."}</definedName>
    <definedName name="_xlnm.Recorder">#REF!</definedName>
    <definedName name="ремонт">#REF!</definedName>
    <definedName name="рент.3" localSheetId="2" hidden="1">{#N/A,#N/A,FALSE,"Движ.фин."}</definedName>
    <definedName name="рент.3" hidden="1">{#N/A,#N/A,FALSE,"Движ.фин."}</definedName>
    <definedName name="ресторан">#REF!</definedName>
    <definedName name="Рефинанс">#REF!</definedName>
    <definedName name="РИП">#REF!</definedName>
    <definedName name="РИП1">#REF!</definedName>
    <definedName name="рис1" localSheetId="2" hidden="1">{#N/A,#N/A,TRUE,"Лист1";#N/A,#N/A,TRUE,"Лист2";#N/A,#N/A,TRUE,"Лист3"}</definedName>
    <definedName name="рис1" hidden="1">{#N/A,#N/A,TRUE,"Лист1";#N/A,#N/A,TRUE,"Лист2";#N/A,#N/A,TRUE,"Лист3"}</definedName>
    <definedName name="Родина" localSheetId="2" hidden="1">{#N/A,#N/A,FALSE,"Движ.фин."}</definedName>
    <definedName name="Родина" hidden="1">{#N/A,#N/A,FALSE,"Движ.фин."}</definedName>
    <definedName name="ролллллп">#REF!</definedName>
    <definedName name="ролржрж">#REF!</definedName>
    <definedName name="Рома" localSheetId="2" hidden="1">{#N/A,#N/A,FALSE,"Движ.фин."}</definedName>
    <definedName name="Рома" hidden="1">{#N/A,#N/A,FALSE,"Движ.фин."}</definedName>
    <definedName name="роо">#REF!</definedName>
    <definedName name="роооо" localSheetId="2" hidden="1">{#N/A,#N/A,FALSE,"Движ.фин."}</definedName>
    <definedName name="роооо" hidden="1">{#N/A,#N/A,FALSE,"Движ.фин."}</definedName>
    <definedName name="рород">#REF!</definedName>
    <definedName name="рост">[41]балансы!$A$41</definedName>
    <definedName name="Ростениводство">#REF!</definedName>
    <definedName name="ростОТ">'[43]0'!$B$11</definedName>
    <definedName name="рпкв" localSheetId="2">'Аренда Новосибирск'!рпкв</definedName>
    <definedName name="рпкв">[0]!рпкв</definedName>
    <definedName name="рр" localSheetId="2">'Аренда Новосибирск'!рр</definedName>
    <definedName name="рр">[0]!рр</definedName>
    <definedName name="ррр" localSheetId="2">'Аренда Новосибирск'!ррр</definedName>
    <definedName name="ррр">[0]!ррр</definedName>
    <definedName name="рррр">#REF!</definedName>
    <definedName name="ррррр" localSheetId="2" hidden="1">{#N/A,#N/A,FALSE,"Движ.фин."}</definedName>
    <definedName name="ррррр" hidden="1">{#N/A,#N/A,FALSE,"Движ.фин."}</definedName>
    <definedName name="рррррр" localSheetId="2" hidden="1">{#N/A,#N/A,FALSE,"Движ.фин."}</definedName>
    <definedName name="рррррр" hidden="1">{#N/A,#N/A,FALSE,"Движ.фин."}</definedName>
    <definedName name="рррррррр">#REF!</definedName>
    <definedName name="ррррррррр">#REF!</definedName>
    <definedName name="ррррррррррр">#REF!</definedName>
    <definedName name="ррррррррррррр">#REF!</definedName>
    <definedName name="рррррррррррррр" localSheetId="2" hidden="1">{#N/A,#N/A,FALSE,"Движ.фин."}</definedName>
    <definedName name="рррррррррррррр" hidden="1">{#N/A,#N/A,FALSE,"Движ.фин."}</definedName>
    <definedName name="ррррррррррррррррр">#REF!</definedName>
    <definedName name="ррррррррррррррррррр">#REF!</definedName>
    <definedName name="РСБУ_руб">'[44]tb 010106'!#REF!</definedName>
    <definedName name="РСБУ_руб.">#REF!</definedName>
    <definedName name="РСдвиж">'[28]Ф1 рек'!$C$66</definedName>
    <definedName name="РСнедв">'[28]Ф1 рек'!$C$65</definedName>
    <definedName name="РСнма">'[28]Ф1 рек'!$C$64</definedName>
    <definedName name="рубль" localSheetId="2" hidden="1">{#N/A,#N/A,FALSE,"Движ.фин."}</definedName>
    <definedName name="рубль" hidden="1">{#N/A,#N/A,FALSE,"Движ.фин."}</definedName>
    <definedName name="с">#N/A</definedName>
    <definedName name="Садко" localSheetId="2" hidden="1">{"'интерфейс'!$J$31:$M$43"}</definedName>
    <definedName name="Садко" hidden="1">{"'интерфейс'!$J$31:$M$43"}</definedName>
    <definedName name="салат">#REF!</definedName>
    <definedName name="сало" localSheetId="2" hidden="1">{#N/A,#N/A,FALSE,"Движ.фин."}</definedName>
    <definedName name="сало" hidden="1">{#N/A,#N/A,FALSE,"Движ.фин."}</definedName>
    <definedName name="самара">#REF!</definedName>
    <definedName name="Саша" localSheetId="2" hidden="1">{#N/A,#N/A,FALSE,"Движ.фин."}</definedName>
    <definedName name="Саша" hidden="1">{#N/A,#N/A,FALSE,"Движ.фин."}</definedName>
    <definedName name="СБЕ">#REF!</definedName>
    <definedName name="Света" localSheetId="2" hidden="1">{#N/A,#N/A,FALSE,"Движ.фин."}</definedName>
    <definedName name="Света" hidden="1">{#N/A,#N/A,FALSE,"Движ.фин."}</definedName>
    <definedName name="свод.мол." localSheetId="2" hidden="1">{#N/A,#N/A,FALSE,"Движ.фин."}</definedName>
    <definedName name="свод.мол." hidden="1">{#N/A,#N/A,FALSE,"Движ.фин."}</definedName>
    <definedName name="СВЧ_печи">[12]ДП_прямой!$B$77</definedName>
    <definedName name="СД">#REF!</definedName>
    <definedName name="СДи">#REF!</definedName>
    <definedName name="СДПС">[37]Парам!$C$29</definedName>
    <definedName name="Себестоимость_Молоко">#REF!,#REF!,#REF!,#REF!,#REF!,#REF!,#REF!,#REF!,#REF!,#REF!</definedName>
    <definedName name="Себестоимость_Сок">#REF!,#REF!,#REF!,#REF!,#REF!,#REF!,#REF!,#REF!,#REF!,#REF!</definedName>
    <definedName name="Себестоимость_Сок3">#REF!,#REF!,#REF!,#REF!,#REF!,#REF!,#REF!,#REF!,#REF!,#REF!</definedName>
    <definedName name="себестоимость2">#N/A</definedName>
    <definedName name="сен">#REF!</definedName>
    <definedName name="сен2">#REF!</definedName>
    <definedName name="Сенаж" localSheetId="2" hidden="1">{#N/A,#N/A,FALSE,"Движ.фин."}</definedName>
    <definedName name="Сенаж" hidden="1">{#N/A,#N/A,FALSE,"Движ.фин."}</definedName>
    <definedName name="Сено" localSheetId="2" hidden="1">{#N/A,#N/A,FALSE,"Движ.фин."}</definedName>
    <definedName name="Сено" hidden="1">{#N/A,#N/A,FALSE,"Движ.фин."}</definedName>
    <definedName name="сентябрь" localSheetId="2" hidden="1">{#N/A,#N/A,FALSE,"Движ.фин."}</definedName>
    <definedName name="сентябрь" hidden="1">{#N/A,#N/A,FALSE,"Движ.фин."}</definedName>
    <definedName name="СЗ">#REF!</definedName>
    <definedName name="сиси" localSheetId="2" hidden="1">{#N/A,#N/A,FALSE,"Движ.фин."}</definedName>
    <definedName name="сиси" hidden="1">{#N/A,#N/A,FALSE,"Движ.фин."}</definedName>
    <definedName name="ск">#REF!</definedName>
    <definedName name="Скидка">#REF!</definedName>
    <definedName name="СкидкаНеконтроль">#REF!</definedName>
    <definedName name="смета" hidden="1">#REF!</definedName>
    <definedName name="сммито">#REF!</definedName>
    <definedName name="смсист">#REF!</definedName>
    <definedName name="СНП" hidden="1">#REF!</definedName>
    <definedName name="согласование">#REF!</definedName>
    <definedName name="соловей" localSheetId="2" hidden="1">{#N/A,#N/A,FALSE,"Движ.фин."}</definedName>
    <definedName name="соловей" hidden="1">{#N/A,#N/A,FALSE,"Движ.фин."}</definedName>
    <definedName name="сомп">#N/A</definedName>
    <definedName name="сомпас">#N/A</definedName>
    <definedName name="соро">#REF!</definedName>
    <definedName name="Состояние">#REF!</definedName>
    <definedName name="Спктруб">#REF!</definedName>
    <definedName name="справочник">#REF!</definedName>
    <definedName name="срав">#REF!</definedName>
    <definedName name="срзнач">[2]МонтеКарло!$C$21</definedName>
    <definedName name="сс" localSheetId="2">#N/A</definedName>
    <definedName name="сс">#N/A</definedName>
    <definedName name="сс22" localSheetId="2">'Аренда Новосибирск'!vid_all1</definedName>
    <definedName name="сс22">[0]!vid_all1</definedName>
    <definedName name="сс3" localSheetId="2">'Аренда Новосибирск'!clik2</definedName>
    <definedName name="сс3">[0]!clik2</definedName>
    <definedName name="сс4" localSheetId="2">'Аренда Новосибирск'!del_el_d9</definedName>
    <definedName name="сс4">[0]!del_el_d9</definedName>
    <definedName name="сс6" localSheetId="2">'Аренда Новосибирск'!del_sp2</definedName>
    <definedName name="сс6">[0]!del_sp2</definedName>
    <definedName name="сситьннно">#REF!</definedName>
    <definedName name="сссс">#N/A</definedName>
    <definedName name="ссссссс">#REF!</definedName>
    <definedName name="ссы">#N/A</definedName>
    <definedName name="ставка_дисконтирования">[12]ДП_прямой!$B$77</definedName>
    <definedName name="СтавкиДисконт">#REF!</definedName>
    <definedName name="Статья">#REF!</definedName>
    <definedName name="стир.машины">[12]ДП_прямой!$B$59</definedName>
    <definedName name="Стоимость">[2]МонтеКарло!$B$25</definedName>
    <definedName name="Стоимость_предприятия">[12]ДП_прямой!$K$126</definedName>
    <definedName name="СтоимостьДП">'[41]амортизация и КВ'!#REF!</definedName>
    <definedName name="СтоимостьОльсон">#REF!</definedName>
    <definedName name="СтоимостьЧА">#REF!</definedName>
    <definedName name="СуммаИтогоБазовая">#REF!</definedName>
    <definedName name="СуммаИтогоВалютная">#REF!</definedName>
    <definedName name="СуммаИтогоОбщая">#REF!</definedName>
    <definedName name="Счет">#REF!</definedName>
    <definedName name="т">#REF!</definedName>
    <definedName name="Таня" localSheetId="2" hidden="1">{#N/A,#N/A,FALSE,"Движ.фин."}</definedName>
    <definedName name="Таня" hidden="1">{#N/A,#N/A,FALSE,"Движ.фин."}</definedName>
    <definedName name="тара" localSheetId="2" hidden="1">{#N/A,#N/A,FALSE,"Движ.фин."}</definedName>
    <definedName name="тара" hidden="1">{#N/A,#N/A,FALSE,"Движ.фин."}</definedName>
    <definedName name="таршер" localSheetId="2" hidden="1">{#N/A,#N/A,FALSE,"Движ.фин."}</definedName>
    <definedName name="таршер" hidden="1">{#N/A,#N/A,FALSE,"Движ.фин."}</definedName>
    <definedName name="текмес">#REF!</definedName>
    <definedName name="текмес2">#REF!</definedName>
    <definedName name="тепло">#N/A</definedName>
    <definedName name="Тип_входа">#REF!</definedName>
    <definedName name="Тип_объекта">#REF!</definedName>
    <definedName name="Типы_отделки">#REF!</definedName>
    <definedName name="титул" localSheetId="2" hidden="1">{#N/A,#N/A,FALSE,"Движ.фин."}</definedName>
    <definedName name="титул" hidden="1">{#N/A,#N/A,FALSE,"Движ.фин."}</definedName>
    <definedName name="тне" localSheetId="2" hidden="1">{"'интерфейс'!$J$31:$M$43"}</definedName>
    <definedName name="тне" hidden="1">{"'интерфейс'!$J$31:$M$43"}</definedName>
    <definedName name="толо">#REF!</definedName>
    <definedName name="тп" localSheetId="2" hidden="1">{#N/A,#N/A,TRUE,"Лист1";#N/A,#N/A,TRUE,"Лист2";#N/A,#N/A,TRUE,"Лист3"}</definedName>
    <definedName name="тп" hidden="1">{#N/A,#N/A,TRUE,"Лист1";#N/A,#N/A,TRUE,"Лист2";#N/A,#N/A,TRUE,"Лист3"}</definedName>
    <definedName name="тр">#REF!</definedName>
    <definedName name="ТРВ">#REF!</definedName>
    <definedName name="ТРВ1">#REF!</definedName>
    <definedName name="ТРВ2">#REF!</definedName>
    <definedName name="трв3">#REF!</definedName>
    <definedName name="тре" localSheetId="2">'Аренда Новосибирск'!тре</definedName>
    <definedName name="тре">[0]!тре</definedName>
    <definedName name="третий">#REF!</definedName>
    <definedName name="ТРМ">#REF!</definedName>
    <definedName name="ТРМ1">#REF!</definedName>
    <definedName name="ТРЦ">#REF!</definedName>
    <definedName name="ТРЦ1">#REF!</definedName>
    <definedName name="ттоо" localSheetId="2">'Аренда Новосибирск'!del_el_d9</definedName>
    <definedName name="ттоо">[0]!del_el_d9</definedName>
    <definedName name="ттт">#REF!</definedName>
    <definedName name="тттт">#REF!</definedName>
    <definedName name="тттттттттттттттт" localSheetId="2" hidden="1">{#N/A,#N/A,FALSE,"Движ.фин."}</definedName>
    <definedName name="тттттттттттттттт" hidden="1">{#N/A,#N/A,FALSE,"Движ.фин."}</definedName>
    <definedName name="тттттттттттттттттт" localSheetId="2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тттттттттттттттттт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ттттттттттттттттттттт">#N/A</definedName>
    <definedName name="тттттттттттттттттттттттттттттттт">#N/A</definedName>
    <definedName name="ть">#N/A</definedName>
    <definedName name="у">#N/A</definedName>
    <definedName name="у1">#N/A</definedName>
    <definedName name="у4" localSheetId="2" hidden="1">{"'интерфейс'!$J$31:$M$43"}</definedName>
    <definedName name="у4" hidden="1">{"'интерфейс'!$J$31:$M$43"}</definedName>
    <definedName name="уакк">#REF!</definedName>
    <definedName name="уакупр">#REF!</definedName>
    <definedName name="уаук">#REF!</definedName>
    <definedName name="уаукеап">#REF!</definedName>
    <definedName name="уваса">#REF!</definedName>
    <definedName name="увцфук">#REF!</definedName>
    <definedName name="уеку">#REF!</definedName>
    <definedName name="УЗ_26_1кв">#REF!</definedName>
    <definedName name="УЗ_26_2кв">#REF!</definedName>
    <definedName name="УЗ_26_3кв">#REF!</definedName>
    <definedName name="УЗ_26_4кв">#REF!</definedName>
    <definedName name="УЗ_26_год">#REF!</definedName>
    <definedName name="УИ_39_1кв">#REF!</definedName>
    <definedName name="УИ_39_2кв">#REF!</definedName>
    <definedName name="УИ_39_3кв">#REF!</definedName>
    <definedName name="УИ_39_4кв">#REF!</definedName>
    <definedName name="УИ_39_год">#REF!</definedName>
    <definedName name="ук" localSheetId="2">'Аренда Новосибирск'!ук</definedName>
    <definedName name="ук">[0]!ук</definedName>
    <definedName name="ук12">#REF!</definedName>
    <definedName name="ук6" localSheetId="2">'Аренда Новосибирск'!ук6</definedName>
    <definedName name="ук6">[0]!ук6</definedName>
    <definedName name="уке" localSheetId="2">'Аренда Новосибирск'!уке</definedName>
    <definedName name="уке">[0]!уке</definedName>
    <definedName name="укеееукеееееееееееееее" localSheetId="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2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литка" localSheetId="2" hidden="1">{#N/A,#N/A,FALSE,"Движ.фин."}</definedName>
    <definedName name="улитка" hidden="1">{#N/A,#N/A,FALSE,"Движ.фин."}</definedName>
    <definedName name="УПАК.ф">#REF!</definedName>
    <definedName name="Упаковка" localSheetId="2" hidden="1">{#N/A,#N/A,FALSE,"Движ.фин."}</definedName>
    <definedName name="Упаковка" hidden="1">{#N/A,#N/A,FALSE,"Движ.фин."}</definedName>
    <definedName name="Урок" localSheetId="2" hidden="1">{#N/A,#N/A,FALSE,"Движ.фин."}</definedName>
    <definedName name="Урок" hidden="1">{#N/A,#N/A,FALSE,"Движ.фин."}</definedName>
    <definedName name="УсловиеОтбора">#REF!</definedName>
    <definedName name="Уторг">[33]Парам!$C$19</definedName>
    <definedName name="уу">#N/A</definedName>
    <definedName name="уук">#REF!</definedName>
    <definedName name="уууу" localSheetId="2" hidden="1">{"'интерфейс'!$J$31:$M$43"}</definedName>
    <definedName name="уууу" hidden="1">{"'интерфейс'!$J$31:$M$43"}</definedName>
    <definedName name="ууууу" localSheetId="2" hidden="1">{"'интерфейс'!$J$31:$M$43"}</definedName>
    <definedName name="ууууу" hidden="1">{"'интерфейс'!$J$31:$M$43"}</definedName>
    <definedName name="ууууууу">#REF!</definedName>
    <definedName name="уууууууу">#REF!</definedName>
    <definedName name="ууууууууууу">#N/A</definedName>
    <definedName name="уууууууууууууууууу" localSheetId="2" hidden="1">{#N/A,#N/A,FALSE,"Движ.фин."}</definedName>
    <definedName name="уууууууууууууууууу" hidden="1">{#N/A,#N/A,FALSE,"Движ.фин."}</definedName>
    <definedName name="уууууууууууууууууууууу">#N/A</definedName>
    <definedName name="ууууууууууууууууууууууууууу">#N/A</definedName>
    <definedName name="УФ">#N/A</definedName>
    <definedName name="уцапек">#REF!</definedName>
    <definedName name="ф">#REF!</definedName>
    <definedName name="ф0113">#REF!</definedName>
    <definedName name="фабрики_кухни">[45]интерфейс!#REF!</definedName>
    <definedName name="фадылаыва" localSheetId="2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фадылаыв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факт" localSheetId="2" hidden="1">{#N/A,#N/A,FALSE,"Движ.фин."}</definedName>
    <definedName name="факт" hidden="1">{#N/A,#N/A,FALSE,"Движ.фин."}</definedName>
    <definedName name="факт_зпл_ОГМиЭБХБК">#REF!</definedName>
    <definedName name="факт_зпл_Управление_БХБК">#REF!</definedName>
    <definedName name="фанера" localSheetId="2" hidden="1">{#N/A,#N/A,FALSE,"Движ.фин."}</definedName>
    <definedName name="фанера" hidden="1">{#N/A,#N/A,FALSE,"Движ.фин."}</definedName>
    <definedName name="Фаня" localSheetId="2" hidden="1">{#N/A,#N/A,FALSE,"Движ.фин."}</definedName>
    <definedName name="Фаня" hidden="1">{#N/A,#N/A,FALSE,"Движ.фин."}</definedName>
    <definedName name="фасовка">#REF!</definedName>
    <definedName name="фв">#REF!</definedName>
    <definedName name="фвцу">#REF!</definedName>
    <definedName name="фев">#REF!</definedName>
    <definedName name="фев2">#REF!</definedName>
    <definedName name="фейхоя" localSheetId="2" hidden="1">{#N/A,#N/A,FALSE,"Движ.фин."}</definedName>
    <definedName name="фейхоя" hidden="1">{#N/A,#N/A,FALSE,"Движ.фин."}</definedName>
    <definedName name="ФИ1">#REF!</definedName>
    <definedName name="Флажок">[2]МонтеКарло!$H$30</definedName>
    <definedName name="ФОТ">[37]Парам!$C$26</definedName>
    <definedName name="ФОТсвин">[37]Парам!$I$33</definedName>
    <definedName name="Фсовка" localSheetId="2" hidden="1">{#N/A,#N/A,FALSE,"Движ.фин."}</definedName>
    <definedName name="Фсовка" hidden="1">{#N/A,#N/A,FALSE,"Движ.фин."}</definedName>
    <definedName name="Функциональное_назначение_здания">#REF!</definedName>
    <definedName name="Фуфцу">#REF!</definedName>
    <definedName name="фуцу">#REF!</definedName>
    <definedName name="фф">#REF!</definedName>
    <definedName name="ффффффффффффф" localSheetId="2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ффффффффффффф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фффффффффффффф" localSheetId="2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фффффффффффффф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ффффффффффффффффффффф" localSheetId="2" hidden="1">{#N/A,#N/A,FALSE,"Движ.фин."}</definedName>
    <definedName name="ффффффффффффффффффффф" hidden="1">{#N/A,#N/A,FALSE,"Движ.фин."}</definedName>
    <definedName name="фцуцйук">#REF!</definedName>
    <definedName name="фыв" localSheetId="2">'Аренда Новосибирск'!фыв</definedName>
    <definedName name="фыв">[0]!фыв</definedName>
    <definedName name="фыввввввввввввв" localSheetId="2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фывввввввввввв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фывфывфыв">#N/A</definedName>
    <definedName name="фывфывыфвфв">#REF!</definedName>
    <definedName name="фыйцу">#REF!</definedName>
    <definedName name="фыувц">#REF!</definedName>
    <definedName name="х">#REF!</definedName>
    <definedName name="ххххххххххх" localSheetId="2" hidden="1">{#N/A,#N/A,FALSE,"Движ.фин."}</definedName>
    <definedName name="ххххххххххх" hidden="1">{#N/A,#N/A,FALSE,"Движ.фин."}</definedName>
    <definedName name="хххххххххххх" localSheetId="2" hidden="1">{#N/A,#N/A,FALSE,"Движ.фин."}</definedName>
    <definedName name="хххххххххххх" hidden="1">{#N/A,#N/A,FALSE,"Движ.фин."}</definedName>
    <definedName name="ц">#N/A</definedName>
    <definedName name="ц1">#N/A</definedName>
    <definedName name="ц45" localSheetId="2" hidden="1">{"'интерфейс'!$J$31:$M$43"}</definedName>
    <definedName name="ц45" hidden="1">{"'интерфейс'!$J$31:$M$43"}</definedName>
    <definedName name="цвсцуа">#REF!</definedName>
    <definedName name="цена">#REF!</definedName>
    <definedName name="цена_фреш_АП">#REF!</definedName>
    <definedName name="циферблат" localSheetId="2" hidden="1">{#N/A,#N/A,FALSE,"Движ.фин."}</definedName>
    <definedName name="циферблат" hidden="1">{#N/A,#N/A,FALSE,"Движ.фин."}</definedName>
    <definedName name="цйаук">#REF!</definedName>
    <definedName name="цк">#REF!</definedName>
    <definedName name="цу" localSheetId="2" hidden="1">{"'интерфейс'!$J$31:$M$43"}</definedName>
    <definedName name="цу" hidden="1">{"'интерфейс'!$J$31:$M$43"}</definedName>
    <definedName name="цуа">#N/A</definedName>
    <definedName name="цуаку">#REF!</definedName>
    <definedName name="Цувства">#REF!</definedName>
    <definedName name="цукц">#REF!</definedName>
    <definedName name="цукц34">#REF!</definedName>
    <definedName name="цуц">#REF!</definedName>
    <definedName name="ЦФО">#REF!</definedName>
    <definedName name="цццц">#REF!</definedName>
    <definedName name="цццццццццццццц" localSheetId="2" hidden="1">{#N/A,#N/A,FALSE,"Движ.фин."}</definedName>
    <definedName name="цццццццццццццц" hidden="1">{#N/A,#N/A,FALSE,"Движ.фин."}</definedName>
    <definedName name="цыукцк">#REF!</definedName>
    <definedName name="ч">#REF!</definedName>
    <definedName name="чай" localSheetId="2" hidden="1">{#N/A,#N/A,FALSE,"Движ.фин."}</definedName>
    <definedName name="чай" hidden="1">{#N/A,#N/A,FALSE,"Движ.фин."}</definedName>
    <definedName name="ЧАр">#REF!</definedName>
    <definedName name="чвапчачва" localSheetId="2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чвапчачв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четвертый">#REF!</definedName>
    <definedName name="ЧислоАкций">#REF!</definedName>
    <definedName name="ЧислоСтраницПисьмаДК">'[42]РД-Аудит раскрытий'!#REF!</definedName>
    <definedName name="Чистая_прибыль">#REF!,#REF!,#REF!,#REF!,#REF!,#REF!,#REF!,#REF!,#REF!,#REF!</definedName>
    <definedName name="Чистая_прибыль_Молоко">#REF!,#REF!,#REF!,#REF!,#REF!,#REF!,#REF!,#REF!,#REF!,#REF!</definedName>
    <definedName name="Чистая_прибыль_Сок">#REF!,#REF!,#REF!,#REF!,#REF!,#REF!,#REF!,#REF!,#REF!,#REF!</definedName>
    <definedName name="члоадъ">#REF!</definedName>
    <definedName name="чч">#REF!</definedName>
    <definedName name="ччччч">#REF!</definedName>
    <definedName name="ччччччччччччччччччч" localSheetId="2" hidden="1">{#N/A,#N/A,FALSE,"Движ.фин."}</definedName>
    <definedName name="ччччччччччччччччччч" hidden="1">{#N/A,#N/A,FALSE,"Движ.фин."}</definedName>
    <definedName name="ш">#REF!</definedName>
    <definedName name="шашп">#REF!</definedName>
    <definedName name="Швабра" localSheetId="2" hidden="1">{#N/A,#N/A,FALSE,"Движ.фин."}</definedName>
    <definedName name="Швабра" hidden="1">{#N/A,#N/A,FALSE,"Движ.фин."}</definedName>
    <definedName name="шир_дан">#REF!</definedName>
    <definedName name="шир_отч">#REF!</definedName>
    <definedName name="шир_прош">#REF!</definedName>
    <definedName name="шир_тек">#REF!</definedName>
    <definedName name="ШкалаИзноса">#REF!</definedName>
    <definedName name="шлллл" localSheetId="2">'Аренда Новосибирск'!рпкв</definedName>
    <definedName name="шлллл">[0]!рпкв</definedName>
    <definedName name="щ">#N/A</definedName>
    <definedName name="щавель" localSheetId="2" hidden="1">{#N/A,#N/A,FALSE,"Движ.фин."}</definedName>
    <definedName name="щавель" hidden="1">{#N/A,#N/A,FALSE,"Движ.фин."}</definedName>
    <definedName name="щжш">#REF!</definedName>
    <definedName name="щжшжэ.">#REF!</definedName>
    <definedName name="щлл">#REF!</definedName>
    <definedName name="щщщщ">#REF!</definedName>
    <definedName name="ъ">[46]Ар.ст.!#REF!</definedName>
    <definedName name="ъъъъъъъъъъъъъ" localSheetId="2">'Аренда Новосибирск'!кувраворплор</definedName>
    <definedName name="ъъъъъъъъъъъъъ">[0]!кувраворплор</definedName>
    <definedName name="ы">#REF!</definedName>
    <definedName name="ыа">#REF!</definedName>
    <definedName name="ыв">#N/A</definedName>
    <definedName name="ыва">#REF!</definedName>
    <definedName name="ывау">#REF!</definedName>
    <definedName name="ываыаыа">#REF!</definedName>
    <definedName name="ываыаыва">#REF!</definedName>
    <definedName name="ываыаыфа">#REF!</definedName>
    <definedName name="ываыва">#REF!</definedName>
    <definedName name="ываылдаыва">#REF!</definedName>
    <definedName name="ывлаодлыва">#REF!</definedName>
    <definedName name="ывлоаывоада">#REF!</definedName>
    <definedName name="ывфыввфывфывфыв">#REF!</definedName>
    <definedName name="ывцук">#REF!</definedName>
    <definedName name="ывывв" localSheetId="2" hidden="1">{#N/A,#N/A,FALSE,"Движ.фин."}</definedName>
    <definedName name="ывывв" hidden="1">{#N/A,#N/A,FALSE,"Движ.фин."}</definedName>
    <definedName name="ыдвоадыоадылва">#REF!</definedName>
    <definedName name="ыиыи" localSheetId="2" hidden="1">{#N/A,#N/A,FALSE,"Движ.фин."}</definedName>
    <definedName name="ыиыи" hidden="1">{#N/A,#N/A,FALSE,"Движ.фин."}</definedName>
    <definedName name="ыкыук">#REF!</definedName>
    <definedName name="ыпыпыпып" localSheetId="2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пыпыпып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у56" localSheetId="2">'Аренда Новосибирск'!del_el_d9</definedName>
    <definedName name="ыу56">[0]!del_el_d9</definedName>
    <definedName name="ыуаы" localSheetId="2" hidden="1">{#N/A,#N/A,TRUE,"Лист1";#N/A,#N/A,TRUE,"Лист2";#N/A,#N/A,TRUE,"Лист3"}</definedName>
    <definedName name="ыуаы" hidden="1">{#N/A,#N/A,TRUE,"Лист1";#N/A,#N/A,TRUE,"Лист2";#N/A,#N/A,TRUE,"Лист3"}</definedName>
    <definedName name="ыук5" localSheetId="2">'Аренда Новосибирск'!уке</definedName>
    <definedName name="ыук5">[0]!уке</definedName>
    <definedName name="ыфцу">#REF!</definedName>
    <definedName name="ыыпып" localSheetId="2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ыпып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ыы" localSheetId="2">'Аренда Новосибирск'!dialog10_yes</definedName>
    <definedName name="ыыы">[0]!dialog10_yes</definedName>
    <definedName name="ыыыы">#N/A</definedName>
    <definedName name="ыыыыыыыыыыыы" localSheetId="2" hidden="1">{#N/A,#N/A,FALSE,"Движ.фин."}</definedName>
    <definedName name="ыыыыыыыыыыыы" hidden="1">{#N/A,#N/A,FALSE,"Движ.фин."}</definedName>
    <definedName name="ыыыыыыыыыыыыыы" localSheetId="2" hidden="1">{#N/A,#N/A,FALSE,"Движ.фин."}</definedName>
    <definedName name="ыыыыыыыыыыыыыы" hidden="1">{#N/A,#N/A,FALSE,"Движ.фин."}</definedName>
    <definedName name="ыыыыыыыыыыыыыыыыыыыыы" localSheetId="2" hidden="1">{#N/A,#N/A,FALSE,"Движ.фин."}</definedName>
    <definedName name="ыыыыыыыыыыыыыыыыыыыыы" hidden="1">{#N/A,#N/A,FALSE,"Движ.фин."}</definedName>
    <definedName name="ь" localSheetId="2">'Аренда Новосибирск'!ь</definedName>
    <definedName name="ь">[0]!ь</definedName>
    <definedName name="ьлбюб">#REF!</definedName>
    <definedName name="ьрп000" localSheetId="2">'Аренда Новосибирск'!guilg89</definedName>
    <definedName name="ьрп000">[0]!guilg89</definedName>
    <definedName name="ьрпорпг" localSheetId="2">'Аренда Новосибирск'!dialog10_yes</definedName>
    <definedName name="ьрпорпг">[0]!dialog10_yes</definedName>
    <definedName name="ьь" localSheetId="2">'Аренда Новосибирск'!clik2</definedName>
    <definedName name="ьь">[0]!clik2</definedName>
    <definedName name="ьььббблллоо" localSheetId="2">'Аренда Новосибирск'!dialog8_yes</definedName>
    <definedName name="ьььббблллоо">[0]!dialog8_yes</definedName>
    <definedName name="э" localSheetId="2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э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ээ">#REF!</definedName>
    <definedName name="эээ">#REF!</definedName>
    <definedName name="ээээ">#REF!</definedName>
    <definedName name="эээээ">#REF!</definedName>
    <definedName name="ю" localSheetId="2">'Аренда Новосибирск'!dthdj</definedName>
    <definedName name="ю">[0]!dthdj</definedName>
    <definedName name="юлшорюд">'[47]сравнит (2)'!$B$187:$B$189</definedName>
    <definedName name="юю" localSheetId="2">'Аренда Новосибирск'!drtyjty</definedName>
    <definedName name="юю">[0]!drtyjty</definedName>
    <definedName name="юю00" localSheetId="2">'Аренда Новосибирск'!dhdtyhj6</definedName>
    <definedName name="юю00">[0]!dhdtyhj6</definedName>
    <definedName name="ююю" localSheetId="2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ююю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юююю">#REF!</definedName>
    <definedName name="юююююююююю" localSheetId="2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юююююююююю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я">#REF!</definedName>
    <definedName name="яв" localSheetId="2">'Аренда Новосибирск'!яв</definedName>
    <definedName name="яв">[0]!яв</definedName>
    <definedName name="яваомвлд" localSheetId="2">'Аренда Новосибирск'!del_el_d9</definedName>
    <definedName name="яваомвлд">[0]!del_el_d9</definedName>
    <definedName name="явцыв">#REF!</definedName>
    <definedName name="янв">#REF!</definedName>
    <definedName name="янв2">#REF!</definedName>
    <definedName name="ячсмит" localSheetId="2">'Аренда Новосибирск'!clik1</definedName>
    <definedName name="ячсмит">[0]!clik1</definedName>
    <definedName name="яя">#N/A</definedName>
    <definedName name="яяя">#N/A</definedName>
    <definedName name="яяяяяяяя">#N/A</definedName>
    <definedName name="яяяяяяяяяяяяяяяя">#N/A</definedName>
  </definedNames>
  <calcPr calcId="125725" fullPrecision="0"/>
</workbook>
</file>

<file path=xl/calcChain.xml><?xml version="1.0" encoding="utf-8"?>
<calcChain xmlns="http://schemas.openxmlformats.org/spreadsheetml/2006/main">
  <c r="F8" i="1"/>
  <c r="F157"/>
  <c r="F156"/>
  <c r="F155"/>
  <c r="F153"/>
  <c r="F152"/>
  <c r="F147"/>
  <c r="F146"/>
  <c r="F141"/>
  <c r="F136"/>
  <c r="F134"/>
  <c r="F130"/>
  <c r="F128"/>
  <c r="F125"/>
  <c r="F122"/>
  <c r="F120"/>
  <c r="F118"/>
  <c r="F117"/>
  <c r="F116"/>
  <c r="F104"/>
  <c r="F103"/>
  <c r="F98"/>
  <c r="F97"/>
  <c r="F94"/>
  <c r="F93"/>
  <c r="F92"/>
  <c r="F90"/>
  <c r="F89"/>
  <c r="F88"/>
  <c r="F84"/>
  <c r="F83"/>
  <c r="F77"/>
  <c r="F76"/>
  <c r="F71"/>
  <c r="F69"/>
  <c r="F66"/>
  <c r="F65"/>
  <c r="F64"/>
  <c r="F61"/>
  <c r="F54"/>
  <c r="F52"/>
  <c r="F49"/>
  <c r="F44"/>
  <c r="F43"/>
  <c r="F42"/>
  <c r="F24"/>
  <c r="F20"/>
  <c r="F15"/>
  <c r="F13"/>
  <c r="F7"/>
  <c r="F132"/>
  <c r="F114"/>
  <c r="F96"/>
  <c r="F82"/>
  <c r="F73"/>
  <c r="F55"/>
  <c r="F45"/>
  <c r="F40"/>
  <c r="F39"/>
  <c r="F34"/>
  <c r="F158"/>
  <c r="F131"/>
  <c r="F127"/>
  <c r="F123"/>
  <c r="F113"/>
  <c r="F109"/>
  <c r="F106"/>
  <c r="F102"/>
  <c r="F87"/>
  <c r="F86"/>
  <c r="F67"/>
  <c r="F59"/>
  <c r="F51"/>
  <c r="F47"/>
  <c r="F41"/>
  <c r="F35"/>
  <c r="F30"/>
  <c r="F22"/>
  <c r="F9"/>
  <c r="F151"/>
  <c r="F148"/>
  <c r="F138"/>
  <c r="F137"/>
  <c r="F129"/>
  <c r="F126"/>
  <c r="F121"/>
  <c r="F119"/>
  <c r="F115"/>
  <c r="F112"/>
  <c r="F108"/>
  <c r="F107"/>
  <c r="F95"/>
  <c r="F85"/>
  <c r="F80"/>
  <c r="F79"/>
  <c r="F78"/>
  <c r="F72"/>
  <c r="F70"/>
  <c r="F68"/>
  <c r="F57"/>
  <c r="F56"/>
  <c r="F37"/>
  <c r="F36"/>
  <c r="F33"/>
  <c r="F32"/>
  <c r="F31"/>
  <c r="F21"/>
  <c r="F12"/>
  <c r="F11"/>
  <c r="E14" i="4" l="1"/>
  <c r="E15"/>
  <c r="E16"/>
  <c r="E12"/>
  <c r="E11"/>
  <c r="E7"/>
  <c r="E6"/>
  <c r="E12" i="1"/>
  <c r="E11"/>
  <c r="E95"/>
  <c r="E56"/>
  <c r="E137"/>
  <c r="E121"/>
  <c r="E80"/>
  <c r="E79"/>
  <c r="E151"/>
  <c r="E138"/>
  <c r="E66"/>
  <c r="E54"/>
  <c r="E136"/>
  <c r="E61"/>
  <c r="E42"/>
  <c r="E122"/>
  <c r="E120"/>
  <c r="E115"/>
  <c r="E148"/>
  <c r="E112"/>
  <c r="E123"/>
  <c r="E119"/>
  <c r="E106"/>
  <c r="E92"/>
  <c r="E85"/>
  <c r="E65"/>
  <c r="E52"/>
  <c r="E51"/>
  <c r="E13"/>
  <c r="E41"/>
  <c r="E47"/>
  <c r="E147"/>
  <c r="E8"/>
  <c r="E131"/>
  <c r="E127"/>
  <c r="E113"/>
  <c r="E102"/>
  <c r="E87"/>
  <c r="E67"/>
  <c r="E35"/>
  <c r="E30"/>
  <c r="E22"/>
  <c r="E9"/>
  <c r="E34"/>
  <c r="E132"/>
  <c r="E114"/>
  <c r="E96"/>
  <c r="E82"/>
  <c r="E73"/>
  <c r="E45"/>
  <c r="E40"/>
  <c r="E39"/>
  <c r="E55"/>
  <c r="E59"/>
  <c r="E158"/>
  <c r="E109"/>
  <c r="E86"/>
  <c r="E129"/>
  <c r="E126"/>
  <c r="E108"/>
  <c r="E107"/>
  <c r="E78"/>
  <c r="E72"/>
  <c r="E70"/>
  <c r="E68"/>
  <c r="E57"/>
  <c r="E37"/>
  <c r="E36"/>
  <c r="E33"/>
  <c r="E32"/>
  <c r="E31"/>
  <c r="E21"/>
  <c r="E157"/>
  <c r="E156"/>
  <c r="E155"/>
  <c r="E153"/>
  <c r="E152"/>
  <c r="E146"/>
  <c r="E134"/>
  <c r="E128"/>
  <c r="E125"/>
  <c r="E90"/>
  <c r="E88"/>
  <c r="E84"/>
  <c r="E83"/>
  <c r="E64"/>
  <c r="E44"/>
  <c r="E20"/>
  <c r="E15"/>
  <c r="E130"/>
  <c r="E117"/>
  <c r="E116"/>
  <c r="E94"/>
  <c r="E93"/>
  <c r="E89"/>
  <c r="E76"/>
  <c r="E71"/>
  <c r="E69"/>
  <c r="E43"/>
  <c r="E24"/>
  <c r="E141"/>
  <c r="E118"/>
  <c r="E104"/>
  <c r="E103"/>
  <c r="E98"/>
  <c r="E97"/>
  <c r="E77"/>
  <c r="E49"/>
  <c r="E7"/>
  <c r="P104"/>
  <c r="Q147" l="1"/>
  <c r="S147" s="1"/>
  <c r="Q119"/>
  <c r="S119" s="1"/>
  <c r="Q91"/>
  <c r="S91" s="1"/>
  <c r="Q73"/>
  <c r="S73" s="1"/>
  <c r="Q58"/>
  <c r="S58" s="1"/>
  <c r="Q146"/>
  <c r="S146" s="1"/>
  <c r="Q97"/>
  <c r="S97" s="1"/>
  <c r="Q90"/>
  <c r="S90" s="1"/>
  <c r="Q61"/>
  <c r="S61" s="1"/>
  <c r="Q57"/>
  <c r="S57" s="1"/>
  <c r="Q148"/>
  <c r="S148" s="1"/>
  <c r="Q92"/>
  <c r="S92" s="1"/>
  <c r="Q59"/>
  <c r="S59" s="1"/>
  <c r="Q129"/>
  <c r="S129" s="1"/>
  <c r="Q93"/>
  <c r="S93" s="1"/>
  <c r="Q60"/>
  <c r="S60" s="1"/>
  <c r="Q145"/>
  <c r="S145" s="1"/>
  <c r="Q89"/>
  <c r="S89" s="1"/>
  <c r="Q87"/>
  <c r="S87" s="1"/>
  <c r="Q141"/>
  <c r="S141" s="1"/>
  <c r="Q137"/>
  <c r="S137" s="1"/>
  <c r="Q133"/>
  <c r="S133" s="1"/>
  <c r="Q127"/>
  <c r="S127" s="1"/>
  <c r="Q123"/>
  <c r="S123" s="1"/>
  <c r="Q109"/>
  <c r="S109" s="1"/>
  <c r="Q96"/>
  <c r="S96" s="1"/>
  <c r="Q85"/>
  <c r="S85" s="1"/>
  <c r="Q81"/>
  <c r="S81" s="1"/>
  <c r="Q53"/>
  <c r="S53" s="1"/>
  <c r="Q49"/>
  <c r="S49" s="1"/>
  <c r="Q43"/>
  <c r="S43" s="1"/>
  <c r="Q39"/>
  <c r="S39" s="1"/>
  <c r="Q34"/>
  <c r="S34" s="1"/>
  <c r="Q16"/>
  <c r="S16" s="1"/>
  <c r="Q144"/>
  <c r="S144" s="1"/>
  <c r="Q140"/>
  <c r="S140" s="1"/>
  <c r="Q136"/>
  <c r="S136" s="1"/>
  <c r="Q132"/>
  <c r="S132" s="1"/>
  <c r="Q126"/>
  <c r="S126" s="1"/>
  <c r="Q122"/>
  <c r="S122" s="1"/>
  <c r="Q108"/>
  <c r="S108" s="1"/>
  <c r="Q95"/>
  <c r="S95" s="1"/>
  <c r="Q84"/>
  <c r="S84" s="1"/>
  <c r="Q56"/>
  <c r="S56" s="1"/>
  <c r="Q52"/>
  <c r="S52" s="1"/>
  <c r="Q48"/>
  <c r="S48" s="1"/>
  <c r="Q42"/>
  <c r="S42" s="1"/>
  <c r="Q38"/>
  <c r="S38" s="1"/>
  <c r="Q33"/>
  <c r="S33" s="1"/>
  <c r="Q13"/>
  <c r="S13" s="1"/>
  <c r="Q138"/>
  <c r="S138" s="1"/>
  <c r="Q130"/>
  <c r="S130" s="1"/>
  <c r="Q110"/>
  <c r="S110" s="1"/>
  <c r="Q86"/>
  <c r="S86" s="1"/>
  <c r="Q54"/>
  <c r="S54" s="1"/>
  <c r="Q44"/>
  <c r="S44" s="1"/>
  <c r="Q36"/>
  <c r="S36" s="1"/>
  <c r="Q142"/>
  <c r="S142" s="1"/>
  <c r="Q124"/>
  <c r="S124" s="1"/>
  <c r="Q82"/>
  <c r="S82" s="1"/>
  <c r="Q40"/>
  <c r="S40" s="1"/>
  <c r="Q139"/>
  <c r="S139" s="1"/>
  <c r="Q131"/>
  <c r="S131" s="1"/>
  <c r="Q121"/>
  <c r="S121" s="1"/>
  <c r="Q94"/>
  <c r="S94" s="1"/>
  <c r="Q55"/>
  <c r="S55" s="1"/>
  <c r="Q45"/>
  <c r="S45" s="1"/>
  <c r="Q37"/>
  <c r="S37" s="1"/>
  <c r="Q7"/>
  <c r="S7" s="1"/>
  <c r="Q143"/>
  <c r="S143" s="1"/>
  <c r="Q135"/>
  <c r="S135" s="1"/>
  <c r="Q125"/>
  <c r="S125" s="1"/>
  <c r="Q105"/>
  <c r="S105" s="1"/>
  <c r="Q83"/>
  <c r="S83" s="1"/>
  <c r="Q51"/>
  <c r="S51" s="1"/>
  <c r="Q41"/>
  <c r="S41" s="1"/>
  <c r="Q30"/>
  <c r="S30" s="1"/>
  <c r="Q134"/>
  <c r="S134" s="1"/>
  <c r="Q104"/>
  <c r="S104" s="1"/>
  <c r="Q50"/>
  <c r="S50" s="1"/>
  <c r="Q28"/>
  <c r="S28" s="1"/>
  <c r="Q114"/>
  <c r="S114" s="1"/>
  <c r="Q79"/>
  <c r="S79" s="1"/>
  <c r="Q75"/>
  <c r="S75" s="1"/>
  <c r="Q35"/>
  <c r="S35" s="1"/>
  <c r="Q27"/>
  <c r="S27" s="1"/>
  <c r="Q23"/>
  <c r="S23" s="1"/>
  <c r="Q151"/>
  <c r="S151" s="1"/>
  <c r="Q118"/>
  <c r="S118" s="1"/>
  <c r="Q99"/>
  <c r="S99" s="1"/>
  <c r="Q78"/>
  <c r="S78" s="1"/>
  <c r="Q74"/>
  <c r="S74" s="1"/>
  <c r="Q32"/>
  <c r="S32" s="1"/>
  <c r="Q26"/>
  <c r="S26" s="1"/>
  <c r="Q22"/>
  <c r="S22" s="1"/>
  <c r="Q150"/>
  <c r="S150" s="1"/>
  <c r="Q117"/>
  <c r="S117" s="1"/>
  <c r="Q80"/>
  <c r="S80" s="1"/>
  <c r="Q62"/>
  <c r="S62" s="1"/>
  <c r="Q24"/>
  <c r="S24" s="1"/>
  <c r="Q120"/>
  <c r="S120" s="1"/>
  <c r="Q115"/>
  <c r="S115" s="1"/>
  <c r="Q29"/>
  <c r="S29" s="1"/>
  <c r="Q98"/>
  <c r="S98" s="1"/>
  <c r="Q63"/>
  <c r="S63" s="1"/>
  <c r="Q149"/>
  <c r="S149" s="1"/>
  <c r="Q116"/>
  <c r="S116" s="1"/>
  <c r="Q77"/>
  <c r="S77" s="1"/>
  <c r="Q31"/>
  <c r="S31" s="1"/>
  <c r="Q21"/>
  <c r="S21" s="1"/>
  <c r="Q76"/>
  <c r="S76" s="1"/>
  <c r="Q12"/>
  <c r="S12" s="1"/>
  <c r="Q25"/>
  <c r="S25" s="1"/>
  <c r="Q157"/>
  <c r="S157" s="1"/>
  <c r="Q153"/>
  <c r="S153" s="1"/>
  <c r="Q112"/>
  <c r="S112" s="1"/>
  <c r="Q103"/>
  <c r="S103" s="1"/>
  <c r="Q88"/>
  <c r="S88" s="1"/>
  <c r="Q69"/>
  <c r="S69" s="1"/>
  <c r="Q65"/>
  <c r="S65" s="1"/>
  <c r="Q20"/>
  <c r="S20" s="1"/>
  <c r="Q15"/>
  <c r="S15" s="1"/>
  <c r="Q9"/>
  <c r="S9" s="1"/>
  <c r="Q156"/>
  <c r="S156" s="1"/>
  <c r="Q152"/>
  <c r="S152" s="1"/>
  <c r="Q111"/>
  <c r="S111" s="1"/>
  <c r="Q102"/>
  <c r="S102" s="1"/>
  <c r="Q72"/>
  <c r="S72" s="1"/>
  <c r="Q68"/>
  <c r="S68" s="1"/>
  <c r="Q64"/>
  <c r="S64" s="1"/>
  <c r="Q19"/>
  <c r="S19" s="1"/>
  <c r="Q14"/>
  <c r="S14" s="1"/>
  <c r="Q8"/>
  <c r="S8" s="1"/>
  <c r="Q154"/>
  <c r="S154" s="1"/>
  <c r="Q106"/>
  <c r="S106" s="1"/>
  <c r="Q70"/>
  <c r="S70" s="1"/>
  <c r="Q46"/>
  <c r="S46" s="1"/>
  <c r="Q10"/>
  <c r="S10" s="1"/>
  <c r="Q67"/>
  <c r="S67" s="1"/>
  <c r="Q6"/>
  <c r="S6" s="1"/>
  <c r="Q158"/>
  <c r="S158" s="1"/>
  <c r="Q100"/>
  <c r="S100" s="1"/>
  <c r="Q17"/>
  <c r="S17" s="1"/>
  <c r="Q155"/>
  <c r="S155" s="1"/>
  <c r="Q71"/>
  <c r="S71" s="1"/>
  <c r="Q11"/>
  <c r="S11" s="1"/>
  <c r="Q159"/>
  <c r="S159" s="1"/>
  <c r="Q128"/>
  <c r="S128" s="1"/>
  <c r="Q101"/>
  <c r="S101" s="1"/>
  <c r="Q18"/>
  <c r="S18" s="1"/>
  <c r="Q113"/>
  <c r="S113" s="1"/>
  <c r="Q66"/>
  <c r="S66" s="1"/>
  <c r="Q107"/>
  <c r="S107" s="1"/>
  <c r="Q47"/>
  <c r="S47" s="1"/>
  <c r="O18" i="4"/>
  <c r="O17"/>
  <c r="O16"/>
  <c r="O15"/>
  <c r="O14"/>
  <c r="O13"/>
  <c r="O12"/>
  <c r="O11"/>
  <c r="O10"/>
  <c r="O9"/>
  <c r="O8"/>
  <c r="O7"/>
  <c r="O6"/>
  <c r="I13" i="2" l="1"/>
  <c r="I19"/>
</calcChain>
</file>

<file path=xl/sharedStrings.xml><?xml version="1.0" encoding="utf-8"?>
<sst xmlns="http://schemas.openxmlformats.org/spreadsheetml/2006/main" count="1517" uniqueCount="583">
  <si>
    <t>№ п\п</t>
  </si>
  <si>
    <t>Район</t>
  </si>
  <si>
    <t>Адрес</t>
  </si>
  <si>
    <t>Целевое назначение</t>
  </si>
  <si>
    <t>Расположение относительно первой линии</t>
  </si>
  <si>
    <t>Описание</t>
  </si>
  <si>
    <t>Контактные данные продавца</t>
  </si>
  <si>
    <t>Источник</t>
  </si>
  <si>
    <t>Дата предложения (месяц, год)</t>
  </si>
  <si>
    <t>Цена, руб.</t>
  </si>
  <si>
    <t>Цена руб./кв.м.</t>
  </si>
  <si>
    <t>Заельцовский</t>
  </si>
  <si>
    <t>ул. Северная</t>
  </si>
  <si>
    <t>нет данных</t>
  </si>
  <si>
    <t>собственность</t>
  </si>
  <si>
    <t>вторая линия</t>
  </si>
  <si>
    <t>0,64 Га в Заельцовском районе. Расположение: 1200 м от метро Заельцовская и 500 м до Красного проспекта. Продажа от собственника</t>
  </si>
  <si>
    <t>тел. 299-5-333, 335-89-62</t>
  </si>
  <si>
    <t>ул. Дуси Ковальчук</t>
  </si>
  <si>
    <t>под строительство административного здания</t>
  </si>
  <si>
    <t>аренда</t>
  </si>
  <si>
    <t>получены все ТУ</t>
  </si>
  <si>
    <t>1-я линия</t>
  </si>
  <si>
    <t>Заельцовский район, площадь - 0,0877 Га. Под строительство административного здания. Договор аренды до 2010г., получены все ТУ. Возможны долевые инвестиции, торг</t>
  </si>
  <si>
    <t>АН "Грановит", тел. 227-11-57, 299-52-58</t>
  </si>
  <si>
    <t>Кировский</t>
  </si>
  <si>
    <t>ул. Ватутина</t>
  </si>
  <si>
    <t>для строительства торгово-административного здания</t>
  </si>
  <si>
    <t>ул. Ватутина (напротив IKEA) площадь 0,4 Га (собственность). Для строительства торгово-административного здания</t>
  </si>
  <si>
    <t>АН "РФН-недвижимость", тел. 314-07-07</t>
  </si>
  <si>
    <t>ориентир - ул. Ельцовская 2-я</t>
  </si>
  <si>
    <t>подзона отдыха и оздоровления рекреационной зоны (код А2)</t>
  </si>
  <si>
    <t>Земельный участок. Площадь - 1,2 Га, собственность; рядом с Заельцовским парком, ориентир - ул. Ельцовская 2-я, относится к подзоне отдыха и оздоровления рекреационоой зоны (код А2). Торг</t>
  </si>
  <si>
    <t>АН "Жилфонд", тел. 222-65-68</t>
  </si>
  <si>
    <t>Центральный</t>
  </si>
  <si>
    <t>не указан</t>
  </si>
  <si>
    <t>под строительство 22-этажной гостиницы, административного здания, жилого комплекса</t>
  </si>
  <si>
    <t>ТУ получены</t>
  </si>
  <si>
    <t>Земельный участок - 0,7 Га, Центральный район, под строительство 22-этажной гостиницы, административного здания, жилого комплекса. Эскизный проект, ТУ, распоряжение</t>
  </si>
  <si>
    <t>Центр деловой недвижимости, тел. 238-05-50, 238-05-55</t>
  </si>
  <si>
    <t>ул. Аэропорт</t>
  </si>
  <si>
    <t>под строительство общественного здания</t>
  </si>
  <si>
    <t>ул. Аэропорт, в собственности, вдоль красной линии под строительство общественного здания, техусловия получены</t>
  </si>
  <si>
    <t>ИСК Заельцовская, тел. 201-55-55</t>
  </si>
  <si>
    <t>под строительство</t>
  </si>
  <si>
    <t>Дуси Ковальчук, З/у 1200 кв.м., под строительство. Первая линия, рядом с пл. Калинина. Свободная от построек, ровная площадка. Собственность</t>
  </si>
  <si>
    <t>АФИНА ПАЛЛАДА, тел. 263-02-64</t>
  </si>
  <si>
    <t>Калининский</t>
  </si>
  <si>
    <t>ул. Тайгинская</t>
  </si>
  <si>
    <t>под склад, производство</t>
  </si>
  <si>
    <t>внутриквартальное</t>
  </si>
  <si>
    <t>Тайгинская, земля под оформление под склад, СТО, производство, телефон</t>
  </si>
  <si>
    <t>АН "НСК-Недвижимость", тел. 8-913-909-0413</t>
  </si>
  <si>
    <t>ул. Б. Хмельницкого</t>
  </si>
  <si>
    <t>все коммуникации по границе</t>
  </si>
  <si>
    <t>Богдана Хмельницкого, земля в собственности. Все коммуникации по границе, есть газ, ж/д, телефон</t>
  </si>
  <si>
    <t>ул. Тюменская</t>
  </si>
  <si>
    <t>есть коммуникации</t>
  </si>
  <si>
    <t>Тюменская, 12/1, с подъездными путями, 50 кВт, собственник</t>
  </si>
  <si>
    <t>АН "Престиж", тел. 8-913-009-6518</t>
  </si>
  <si>
    <t>Северный проезд</t>
  </si>
  <si>
    <t>под производственно-складской комплекс</t>
  </si>
  <si>
    <t>Северный проезд, прямоугольной конфигурации под производственно-складской комплекс, есть коммуникации; рядом проездная магистраль</t>
  </si>
  <si>
    <t>ул. Петухова</t>
  </si>
  <si>
    <t>под ТРЦ, автосалон</t>
  </si>
  <si>
    <t>Петухова, земля под оформление под ТРЦ, автосалон, телефон</t>
  </si>
  <si>
    <t>под строительство складов, металлобазы</t>
  </si>
  <si>
    <t>Петухова, з/у под строительство складов, металлобазы, есть ж/д. Район ВИНАПа</t>
  </si>
  <si>
    <t>АН "Бизнес-информ", тел. 220-19-34</t>
  </si>
  <si>
    <t>Петухова, земля под оформление под склад, СТО, производство, телефон</t>
  </si>
  <si>
    <t>Ленинский</t>
  </si>
  <si>
    <t>ул. Хилокская</t>
  </si>
  <si>
    <t>под базу стройматериалов, автосервис, склад, отель, магазин</t>
  </si>
  <si>
    <t>Хилокская, на кольце с постом ГАИ, перекресток, 1-я линия, част.собственность, коммуникации, огорожено, 2 въезда. Под базу стройматериалов, автосервис, склад, отель, магазин</t>
  </si>
  <si>
    <t>Физ.лицо, тел. 8-913-986-1990</t>
  </si>
  <si>
    <t>ул. Широкая</t>
  </si>
  <si>
    <t>под строительство СТО, автомойки, кафе, шиномонтажа</t>
  </si>
  <si>
    <t>Широкая, в аренде, ТУ, рабочий проект под строительство СТО, автомойки, кафе, шиномонтажа; у дороги</t>
  </si>
  <si>
    <t>АН "Бизнес Риэлт", тел. 218-56-23</t>
  </si>
  <si>
    <t>пр. Энергетиков</t>
  </si>
  <si>
    <t>Энергетиков проезд, з/у за ТЦ "Лента", под производственно-складской комплекс. Выписка</t>
  </si>
  <si>
    <t>Северный проезд, з/у в долевой собственности, 10 телефонов</t>
  </si>
  <si>
    <t>АН "АФИНА ПАЛЛАДА", тел. 359-39-24</t>
  </si>
  <si>
    <t>Октябрьский</t>
  </si>
  <si>
    <t>ул. Выборная</t>
  </si>
  <si>
    <t>под строительство автокомплекса: СТО, автомойка, кафе, шиномонтаж</t>
  </si>
  <si>
    <t>Выборная, в собственности, под строительство автокомплекса: СТО, автомойка, кафе, шиномонтаж. Есть проект, получены ТУ, возможность расширения до 20 сот.</t>
  </si>
  <si>
    <t>ул. Грибоедова</t>
  </si>
  <si>
    <t>под организацию парковки или строительство</t>
  </si>
  <si>
    <t>Собственник, тел. 218-30-10</t>
  </si>
  <si>
    <t>Каменская магистраль</t>
  </si>
  <si>
    <t>под строительство гостиницы</t>
  </si>
  <si>
    <t>Октябрьский район, Каменская магистраль (ул. Ипподромская). Площадь 8000 кв.м. Участок расположен на первой линии по строительство гостиницы</t>
  </si>
  <si>
    <t>АН "Русский фонд недвижимости", тел. 314-07-07</t>
  </si>
  <si>
    <t>на пересечении ГБШ и ул. Доватора</t>
  </si>
  <si>
    <t>многофункциональное строительство</t>
  </si>
  <si>
    <t>Первомайский</t>
  </si>
  <si>
    <t>Бердское шоссе</t>
  </si>
  <si>
    <t>любой бизнес</t>
  </si>
  <si>
    <t>собственность, 1 линия Бердского шоссе, удобный подъезд, любой бизнес</t>
  </si>
  <si>
    <t>ООО "АМГ", тел. 8-913-985-7757</t>
  </si>
  <si>
    <t>Советский</t>
  </si>
  <si>
    <t>Советское шоссе</t>
  </si>
  <si>
    <t>Советское шоссе, вдоль дороги, под строительство, назначение участка любое</t>
  </si>
  <si>
    <t>Физ.лицо, тел. 8-913-900-9496</t>
  </si>
  <si>
    <t>ул. Дмитрия Донского</t>
  </si>
  <si>
    <t>есть тех.условия</t>
  </si>
  <si>
    <t>Дмитрия Донского, 24/1, з/у вблизи м. Заельцовская в собственности. Есть тех.условия и проект</t>
  </si>
  <si>
    <t>АН "СтройИнвест", тел. 299-53-33</t>
  </si>
  <si>
    <t>на пересечении Б.Богаткова и Пролетарской</t>
  </si>
  <si>
    <t>под СТО</t>
  </si>
  <si>
    <t>все коммуникации</t>
  </si>
  <si>
    <t>Собственность, на пересечении Б. Богаткова и Пролетарской, все коммуникации, газ, под СТО, телефон</t>
  </si>
  <si>
    <t>ул. Молодости</t>
  </si>
  <si>
    <t>под строительство капитальных гаражей</t>
  </si>
  <si>
    <t>Молодости, для строительства кап.гаражей. Документы готовы</t>
  </si>
  <si>
    <t>АН "Вариант", тел. 301-01-19</t>
  </si>
  <si>
    <t>Дзержинский</t>
  </si>
  <si>
    <t>ул. Кошурникова</t>
  </si>
  <si>
    <t>Кошурникова, 1-я линия. Перекресток Кошурникова и Красина. Под строительство административного здания. Есть проектные проработки, телефон</t>
  </si>
  <si>
    <t>ул. Б. Богаткова</t>
  </si>
  <si>
    <t>Б. Богаткова, ост. Золотая Нива, аренда, под строительство высотного многоэтажного жилого дома, мед. Центра</t>
  </si>
  <si>
    <t>Физ.лицо, тел. 8-983-122-3333</t>
  </si>
  <si>
    <t>ул. Чукотская</t>
  </si>
  <si>
    <t>под строительство многоквартирного жилого дома</t>
  </si>
  <si>
    <t>Чукотская, под строительство жилого многоквартирного дома</t>
  </si>
  <si>
    <t>Физ.лицо, тел. 263-11-15</t>
  </si>
  <si>
    <t>ул. Большая</t>
  </si>
  <si>
    <t>под строительство производственно-складского комплекса</t>
  </si>
  <si>
    <t>коммуникации центральные</t>
  </si>
  <si>
    <t>ул. Большая, 4 Га договор аренды под строительство производственно-складского комплекса, коммуникации центральные, 380 кВт. Стоимость указана с учетом оформления в собственность</t>
  </si>
  <si>
    <t>АН "Держава", тел. 292-18-68</t>
  </si>
  <si>
    <t>ул. Лежена</t>
  </si>
  <si>
    <t>ТУ в стадии получения</t>
  </si>
  <si>
    <t>Лежена, тех.условия в стадии получения - электроснабжение, водоснабжение, канализация, тепло, ГУБО, СЭС, перевод в аренду в момент продажи з/у</t>
  </si>
  <si>
    <t>Компания "Кромас", тел. 8-913-383-3320</t>
  </si>
  <si>
    <t>под капитальное строительство</t>
  </si>
  <si>
    <t>В промзоне, под капитальное строительство</t>
  </si>
  <si>
    <t>ЦРУ, тел. 233-38-89</t>
  </si>
  <si>
    <t>Железнодорожный</t>
  </si>
  <si>
    <t>ул. Щетинкина</t>
  </si>
  <si>
    <t>под строительство (административные здания)</t>
  </si>
  <si>
    <t>электричество</t>
  </si>
  <si>
    <t>Щетинкина, 18, под строительство, 50 кВт, собственник</t>
  </si>
  <si>
    <t>АН "Престиж", тел. 223-82-05</t>
  </si>
  <si>
    <t>ул. Лобачевского</t>
  </si>
  <si>
    <t>Лобачевского, оформлено право собственности, все коммуникации (газ, вода, электричество 7,5 кВт), по правой стороне Мочищенского шоссе</t>
  </si>
  <si>
    <t>Центральное агентство, тел. 354-24-25</t>
  </si>
  <si>
    <t>под строительство СТО, автомойки, автостоянки закрытого типа</t>
  </si>
  <si>
    <t>Под строительство СТО, автомойки, автостоянки закрытого типа</t>
  </si>
  <si>
    <t>АН "Альянс", тел. 213-17-59</t>
  </si>
  <si>
    <t>Северная, аренда, з/у вблизи м. Заельцовская. Пересечение ул. Северной и ул. Весенней</t>
  </si>
  <si>
    <t>ул. Станционная</t>
  </si>
  <si>
    <t>под строительство СТО, автомойки, автомагазина</t>
  </si>
  <si>
    <t>Станционная, под строительство СТО, автомойки, автомагазин</t>
  </si>
  <si>
    <t>строительство крытого рынка</t>
  </si>
  <si>
    <t>Станционная. В аренде до 2011 года. Есть ТУ на строительство крытого рынка, ж/д тупик</t>
  </si>
  <si>
    <t>АН "Эрмитаж", тел. 221-21-21</t>
  </si>
  <si>
    <t>ул. Никитина</t>
  </si>
  <si>
    <t>под строительство СТО</t>
  </si>
  <si>
    <t>Никитина, в собственности под строительство СТО (готовятся документы), возможна покупка смежного участка</t>
  </si>
  <si>
    <t>ул. Дукача</t>
  </si>
  <si>
    <t>Дукача, собственность, ТУ</t>
  </si>
  <si>
    <t>Физ.лицо, тел. 287-01-52</t>
  </si>
  <si>
    <t>ТУ есть</t>
  </si>
  <si>
    <t>Дукача, собственность, мощности, возможно по частям</t>
  </si>
  <si>
    <t>Физ.лицо, тел. 8-913-910-6300</t>
  </si>
  <si>
    <t>ул. Жуковского</t>
  </si>
  <si>
    <t>Заельцовский район, ул. Жуковского. 1,15 Га в собственности. Свободный от строений</t>
  </si>
  <si>
    <t>АН "Акрополь", тел. 210-55-10</t>
  </si>
  <si>
    <t>Мочищенское шоссе</t>
  </si>
  <si>
    <t>коммуникации и э/э есть</t>
  </si>
  <si>
    <t>Мочищенское шоссе, в собственности, 1 линия, коммуникации и э/э есть</t>
  </si>
  <si>
    <t>Компания "Сити Инвест", тел. 217-45-56</t>
  </si>
  <si>
    <t>ул. Учительская</t>
  </si>
  <si>
    <t>под автомойку, СТО, автомагазиин</t>
  </si>
  <si>
    <t>коммуникации рядом</t>
  </si>
  <si>
    <t>Учительская, ровный участок, вдоль магистрали под автомойку, СТО, автомагазин, коммуникации центральные рядом</t>
  </si>
  <si>
    <t>ул. Сибиряков-Гвардейцев</t>
  </si>
  <si>
    <t>Сибиряков-Гвардейцев, в собственности, проект здания, договор на 550 кВт</t>
  </si>
  <si>
    <t>ул. Троллейная</t>
  </si>
  <si>
    <t>под автомоечный комплекс</t>
  </si>
  <si>
    <t>Троллейная, в аренде под автомоечный комплекс, мощность 50 кВт, предварительные ТУ по воде и газу</t>
  </si>
  <si>
    <t>для строительство автостоянки, жилого или административного здания</t>
  </si>
  <si>
    <t>ул. Петухова, площадь 0,31 Га на оживленной магистрали, между авторынком "Столица" и жилым домом по адресу ул. Палласа, 3. Категория - земли населенных пунктов. Для строительства автостоянки, жлого или административного здания. Имеется согласованный проект на строительство многоуровневой автостоянки. ТУ. Торг</t>
  </si>
  <si>
    <t>АН "Палитра", тел. 210-58-08</t>
  </si>
  <si>
    <t>ул. 1905 года</t>
  </si>
  <si>
    <t>имеются предварительные ТУ</t>
  </si>
  <si>
    <t>1905 Года, в собственности. Близко к центру города. Земли поселений. Имеются предварительные ТУ и экскизный проект административного здания с многоярусной парковкой. Торг</t>
  </si>
  <si>
    <t>под строительство коммерческого объекта</t>
  </si>
  <si>
    <t>Мочищенское шоссе, по магистрали, под строительство коммерческого объекта</t>
  </si>
  <si>
    <t>Северный проезд, в собственности, прямоугольной конфигурации, под производственно-складской комплекс, есть коммуникации, рядом проездная магистраль и Левобережка</t>
  </si>
  <si>
    <t>Северный проезд, в собственности, прямоугольной конфигурации, можно под производственно-складской комплекс, все коммуникации. Можно увеличить площадь</t>
  </si>
  <si>
    <t>под строительство производственного комплекса</t>
  </si>
  <si>
    <t>коммуникации по границе</t>
  </si>
  <si>
    <t>Петухова, огороженный, под строительство производственного комплекса. Собственность. Коммуникации и газ по границе. Промзона, удобная форма участка</t>
  </si>
  <si>
    <t>АН "НСК-Недвижимость", тел. 8-961-874-3632</t>
  </si>
  <si>
    <t>за ТЦ "Лента"</t>
  </si>
  <si>
    <t>пром.назначение</t>
  </si>
  <si>
    <t>За ТЦ "Лента, пром. Назначение. Догвоор аренды земли 9на стадии). Ж/д ветка по границе участка. Коммуникации рядом</t>
  </si>
  <si>
    <t>АН "Сибакадемстрой Недвижимость", тел. 217-41-11</t>
  </si>
  <si>
    <t>ул. Большевисткая</t>
  </si>
  <si>
    <t>под жилую застройку</t>
  </si>
  <si>
    <t>Большевисткая, земельный участок 41,2 Га с выгодным местоположением. Земли поселений. В собственности. Возможность использования под жилую застройку. Фронт по ул. Большевистской</t>
  </si>
  <si>
    <t>Бердское шоссе, под оформление, 1-ая линия. Федеральная трасса</t>
  </si>
  <si>
    <t>ул. Гоголя</t>
  </si>
  <si>
    <t>Гоголя, в собственности под строительство административного здания, по магистрали</t>
  </si>
  <si>
    <t>для обслуживания комплекса зданий промышленного назначения</t>
  </si>
  <si>
    <t>Дзержинский район. 16 соток. Коммуникации. Категория: земли населенных пунктов - для обслуживания комплекса зданий промышленного назначения. В собственности</t>
  </si>
  <si>
    <t>тел. 255-87-88</t>
  </si>
  <si>
    <t>Дзержинский район, 40 соток. Коммуникации, тех.условия прилагаются. Категория: земли населеннных пунктов - для обслуживания комплекса зданий промышленного назначения. В собственности</t>
  </si>
  <si>
    <t>тел. 291-53-62</t>
  </si>
  <si>
    <t>ул. Беловежская</t>
  </si>
  <si>
    <t>ул. Беловежская, 0,4110 Га. Под строительство торгового комплекса, производственные и складские предприятия, многоэтажные жилые здания, банки, культурно-развлекательные объекты, предприятия розничной торговли, здания гостиничных предприятий. Возможно увеличение площади</t>
  </si>
  <si>
    <t>тел. 8-983-122-3333</t>
  </si>
  <si>
    <t>район гостиницы "Обь"</t>
  </si>
  <si>
    <t>Свободный земельный участок на набережной, район гостиницы "Обь". 0,2 Га в собственности.</t>
  </si>
  <si>
    <t>Собственник, тел. 292-60-57</t>
  </si>
  <si>
    <t>ул. Королева</t>
  </si>
  <si>
    <t>под подземную автостоянку, автосервис</t>
  </si>
  <si>
    <t>Королева, под подземную автостоянку, автосервис. Есть распоряжение, с последующей регистрацией в собственность. Рядом гаражный кооператив</t>
  </si>
  <si>
    <t>АН "ИН-Веста", тел. 8-913-956-2033</t>
  </si>
  <si>
    <t>под строительство многоэтажного жилого дома</t>
  </si>
  <si>
    <t>Республиканская, под строительство многоэтажного жилого дома. Земля в аренде</t>
  </si>
  <si>
    <t>Гусинобродское шоссе</t>
  </si>
  <si>
    <t>под строительство АЗС, СТО</t>
  </si>
  <si>
    <t>ГБШ. Первая линия, под строительство АЗС, СТО, возможно увеличение площади. Возможен бартер. Земля в аренде</t>
  </si>
  <si>
    <t>ул. Салтыкова-Щедрина</t>
  </si>
  <si>
    <t>под строительство подземной автопарковки и административного здания</t>
  </si>
  <si>
    <t>Салтыкова-Щедрина, под строительство подземной автопарковки и  административного здания. Техусловия все есть, проект есть и согласован со всеми инстанциями</t>
  </si>
  <si>
    <t>ул. Овражная</t>
  </si>
  <si>
    <t>под строительство многоэтажного жилого здания</t>
  </si>
  <si>
    <t>Овражная, собственность, для строительства многоэтажного жилого здания</t>
  </si>
  <si>
    <t>на первой линии Мочищенского шоссе. На выезде из города. 0,3 Га в собственности, 0,3 Га можно оформить в аренду. Серьезный торг</t>
  </si>
  <si>
    <t>перечесение Тайгинской и Б. Хмельницкого</t>
  </si>
  <si>
    <t>на пересечении Тайгинской и Б. Хмельницкого, первая линия</t>
  </si>
  <si>
    <t>ул. Кропоткина</t>
  </si>
  <si>
    <t>под строительство автосервисного центра</t>
  </si>
  <si>
    <t>Кропоткина, под строительство автосервисного центра, согласование по земле, проект</t>
  </si>
  <si>
    <t>ул. Мира</t>
  </si>
  <si>
    <t>под строительство кафе</t>
  </si>
  <si>
    <t>Мира, под строительство кафе</t>
  </si>
  <si>
    <t>для строительства административного и складского зданий</t>
  </si>
  <si>
    <t>Петухова, для строительства административного и складского зданий</t>
  </si>
  <si>
    <t>ул. Оловозаводская</t>
  </si>
  <si>
    <t>под строительство многоэтажных жилых домов</t>
  </si>
  <si>
    <t>Оловозаводская, под строительство многоэтажных жилых домов. Собственник</t>
  </si>
  <si>
    <t>под строительство гостиницы, офисного здания и т.п.</t>
  </si>
  <si>
    <t>Ватутина, отличное место (парк Кирова), под строительство гостиницы, офисного здания и т.п. Собственник</t>
  </si>
  <si>
    <t>под строительство торгового, офисного здания</t>
  </si>
  <si>
    <t>Хилокская, напротив входа в Хилокский рынок, под строительство торгового, офисного здания. Собственник</t>
  </si>
  <si>
    <t>ул. Толмачевская</t>
  </si>
  <si>
    <t>под строительство торгового здания</t>
  </si>
  <si>
    <t>Толмачевская, отличное место, первая линия, напротив Колорлона, под строительств торгового здания. Собственник</t>
  </si>
  <si>
    <t>под магазин, СТО, кафе</t>
  </si>
  <si>
    <t>Выборная, первая линия, магазин, СТО, кафе, возможен обмен на квартиру</t>
  </si>
  <si>
    <t>Физ.лицо, тел. 8-913-919-6365</t>
  </si>
  <si>
    <t>Ключ-Камышенское плато</t>
  </si>
  <si>
    <t>Ключ-Камышенское плато, под строительство многоэтажного жилого дома. Собственник</t>
  </si>
  <si>
    <t>под строительство производственно-складского комплекса, АЗС, СТО</t>
  </si>
  <si>
    <t>Большевисткая, договор аренды, под строительство производственно-складского комплекса, АЗС, СТО, коммуникации рядом. Собственник</t>
  </si>
  <si>
    <t>ул. Фрунзе</t>
  </si>
  <si>
    <t>под гостиничный комплекс</t>
  </si>
  <si>
    <t>Фрунзе, за "Сибирским моллом". Распоряжение. Под гостиничный комплекс</t>
  </si>
  <si>
    <t>ул. Октябрьская</t>
  </si>
  <si>
    <t>Октябрьская, для строительства административного здания</t>
  </si>
  <si>
    <t>Красный проспект</t>
  </si>
  <si>
    <t>Красный проспект, первая линия, собственность</t>
  </si>
  <si>
    <t>АН "Центр Деловой Недвижимости", тел. 238-05-50</t>
  </si>
  <si>
    <t>Кошурникова, аренда, первая линия, 200 м от выхода из местро, под строительство офисного здания</t>
  </si>
  <si>
    <t>ул. Ивачева</t>
  </si>
  <si>
    <t>под предприятия розничной торговли</t>
  </si>
  <si>
    <t>0,1714 Га по ул. Ивачева, по выписке, под предприятия розничной торговли</t>
  </si>
  <si>
    <t>АН "НСК Ипотека", тел. 204-28-78</t>
  </si>
  <si>
    <t>ул. Железнодрожная</t>
  </si>
  <si>
    <t>под строительство автомойки</t>
  </si>
  <si>
    <t>Земельный участок площадью 120 кв.м. для строительства автомойки. Железнодрожная</t>
  </si>
  <si>
    <t>АН "Пифагоръ", тел. 201-05-28</t>
  </si>
  <si>
    <t>в районе пл. Калинина</t>
  </si>
  <si>
    <t>под административное здание или гостиницу</t>
  </si>
  <si>
    <t>Собственность, проекты, разрешение на административную или гостиницу, пл. Калинина</t>
  </si>
  <si>
    <t>Компания "Сиб.Жил.Инвест.Комп.", тел. 224-95-32</t>
  </si>
  <si>
    <t>пересечение ул. Зыряновская и ул. Восход</t>
  </si>
  <si>
    <t>под торговый павильон</t>
  </si>
  <si>
    <t>на пересечении ул. Зыряновской и ул. Восход, 300 кв.м., аренда на 11 месяцев с пролонгацией, под торговый павильон. 32 кВт, вода, канализация, проект</t>
  </si>
  <si>
    <t>тел. 214-45-76</t>
  </si>
  <si>
    <t>пр. Дзержинского, 32а</t>
  </si>
  <si>
    <t>Дзержинский район, 0,36 Га. Земли населенных пунктов. Продажа от собственника. Адрес: Дзержинского, 32а. Рядом с ДК им. Чкалова</t>
  </si>
  <si>
    <t>тел. 201-01-42</t>
  </si>
  <si>
    <t>ул. Военная</t>
  </si>
  <si>
    <t>под СТО, автомойку</t>
  </si>
  <si>
    <t>Центральный район, ул. Военная, 6 соток, разрешение на строительство. Под СТО, автомойку</t>
  </si>
  <si>
    <t>ул. Станционная 2-я</t>
  </si>
  <si>
    <t>под строительство складского комплекса</t>
  </si>
  <si>
    <t>Станционная 2-я, есть ж/д тупик, участок вдоль тупика, можно под строительство складского комплекса, все коммуникации. Можно увеличить площадь</t>
  </si>
  <si>
    <t>под строительство торгового или складского комплекса</t>
  </si>
  <si>
    <t>Толмачевская, аренда, первая линия, отличное место под строительство торгового или складского комплекса</t>
  </si>
  <si>
    <t>под строительство АЗС, торгового здания, гостиницы</t>
  </si>
  <si>
    <t>Бердское шоссе, аренда, под строительство АЗС, торгового здания, гостиницы</t>
  </si>
  <si>
    <t>под строительство торгового комплекса, крупного автосалона</t>
  </si>
  <si>
    <t>Бердское шоссе, аренда, первая линия, под строительство торгового комплекса, купного автосалона, возможен бартер</t>
  </si>
  <si>
    <t>Горский мкрн</t>
  </si>
  <si>
    <t>Горский микрорайон, под павильон, согласования</t>
  </si>
  <si>
    <t>АН "Деловая недвижимость Сибири", тел. 325-40-24</t>
  </si>
  <si>
    <t>под строительство торгового центра</t>
  </si>
  <si>
    <t>ул. Большевисткая (конец), рядом с "МЕТРО". Площадь - 2,5 га. Под строительство ТЦ</t>
  </si>
  <si>
    <t>тел. 220-19-35</t>
  </si>
  <si>
    <t>ул. Танковая</t>
  </si>
  <si>
    <t>под административные здания</t>
  </si>
  <si>
    <t>аренда / собственность</t>
  </si>
  <si>
    <t>Танковая, под административные здания. С проектами. В аренде и собственности</t>
  </si>
  <si>
    <t>ул. Кирова, 113</t>
  </si>
  <si>
    <t>под автобизнес</t>
  </si>
  <si>
    <t>Кирова, 113, земля под автобизнес. Собственность. Можно частями</t>
  </si>
  <si>
    <t>ул. Орджоникидзе</t>
  </si>
  <si>
    <t>под строительство административного здания с автостоянкой</t>
  </si>
  <si>
    <t>Орджоникидзе, под строительство административного здания с автостоянкой. Есть рабочий проект, торг</t>
  </si>
  <si>
    <t>ул. Ядринцевская</t>
  </si>
  <si>
    <t>под элитные жилые дома</t>
  </si>
  <si>
    <t>Ядринцевская, под элитное жилые дома. Получены ТУ на 1300 вКт, 4,4 Гкалл, а также на воду и канализацию (согласованы до сентября 2010 года)</t>
  </si>
  <si>
    <t>Компания "Экран-Развитие", тел. 228-64-51</t>
  </si>
  <si>
    <t>Даргомыжского, на охраняемой заводской территории</t>
  </si>
  <si>
    <t>под складирование</t>
  </si>
  <si>
    <t>ул. Даргомыжского</t>
  </si>
  <si>
    <t>Назаров Н.Н., тел. 271-67-44</t>
  </si>
  <si>
    <t>Писемского, от 200 кв.м.</t>
  </si>
  <si>
    <t>от 200 кв.м.</t>
  </si>
  <si>
    <t>ул. Писемского</t>
  </si>
  <si>
    <t>Приграничная, от 200 кв.м. до 2 га, на территории бизнес-парка под организацию производства, автопарковку для легковых и большегрузных авто, складирование</t>
  </si>
  <si>
    <t>под организацию производства, автопарковку, складирование</t>
  </si>
  <si>
    <t>ул. Приграничная</t>
  </si>
  <si>
    <t>Большевистская. Открытая площадка под хранение, ж/д тупик, з/у в собственности</t>
  </si>
  <si>
    <t>под хранение</t>
  </si>
  <si>
    <t>ул. Большевистская</t>
  </si>
  <si>
    <t>Компания "Сибирский кулинар", тел. 346-20-33</t>
  </si>
  <si>
    <t>Собственник. Блюхера, 71а, на охраняемой территории под контейнеры 40 фут. Пропускной режим, есть складские помещения</t>
  </si>
  <si>
    <t>под контейнеры</t>
  </si>
  <si>
    <t>ул. Блюхера, 71а</t>
  </si>
  <si>
    <t>Толмачевское шоссе. Открытая площадка от 100 кв.м., есть козловой кран, ж/д тупик. Земля в собственности</t>
  </si>
  <si>
    <t>от 100 кв.м.</t>
  </si>
  <si>
    <t>Толмачевское шоссе</t>
  </si>
  <si>
    <t>Открытая площадка под хранение, ж/д тупик, з/у в собственности</t>
  </si>
  <si>
    <t>Компания "Центр-Консалтинг", тел. 307-17-49</t>
  </si>
  <si>
    <t>под парковку грузовых и легковых автомобилей</t>
  </si>
  <si>
    <t>Физ.лицо, тел. 262-05-12</t>
  </si>
  <si>
    <t>Дунайская, 16, участок под контейнеры на 40 тонн</t>
  </si>
  <si>
    <t>ул. Дунайская</t>
  </si>
  <si>
    <t>Хилокская, огорожен, э/э 30 кВт, вода, участок отсыпан</t>
  </si>
  <si>
    <t>Чукотская, прирельсовая площадка, от 1000 кв.м. до 2 Га, кран, доп. Услуги</t>
  </si>
  <si>
    <t>Открытая бетонная площадка, ж/д тупик, козловой кран 10 т, огорожен, охрана</t>
  </si>
  <si>
    <t>ООО "Центр-Консалтинг", тел. 338-71-05</t>
  </si>
  <si>
    <t>Земля с механизацией погрузочно-разгрузочных работ, площадь от 1 Га</t>
  </si>
  <si>
    <t>от 1 Га</t>
  </si>
  <si>
    <t>Земельные участки, ж/д тупик, мощности, площадь от 1 Га</t>
  </si>
  <si>
    <t>На магистралях, базы стройматериалов в 1-й линии (Б. Богаткова, Большевистская, Хилокская, Бердское шоссе), участки 100-2000 кв.м. Раскрученные места. Коммуникации, телефон. Собственник</t>
  </si>
  <si>
    <t>от 100 до 2000 кв.м.</t>
  </si>
  <si>
    <t>под базы стройматериалов</t>
  </si>
  <si>
    <t>на магистралях</t>
  </si>
  <si>
    <t>Компания "Доступное жилье", тел. 274-82-13</t>
  </si>
  <si>
    <t>Под складские терминалы, автосалон, производство и пр., от 0,5 Га до 5 Га</t>
  </si>
  <si>
    <t>от 0,5 до 5 Га</t>
  </si>
  <si>
    <t>под складские терминалы, автосалон, производство и пр.</t>
  </si>
  <si>
    <t>Компания "КС-Логистик", тел. 204-77-41</t>
  </si>
  <si>
    <t>Сухарная, КОРС, без комиссии, от 1000 м, ж/д на территории. Цена с НДС, есть офисы и склады. Торг</t>
  </si>
  <si>
    <t>ул. Сухарная</t>
  </si>
  <si>
    <t>Арендная плата в месяц, руб./кв.м.</t>
  </si>
  <si>
    <t>Контактные данные арендодателя</t>
  </si>
  <si>
    <t>Вид права пользования</t>
  </si>
  <si>
    <t>Размер земельного участка, кв.м.</t>
  </si>
  <si>
    <t>Площадь: 1000 кв.м. Цена: 5 000 000 руб. ул. Королева</t>
  </si>
  <si>
    <t>АН "Жилмассив", тел. 355-64-55</t>
  </si>
  <si>
    <t>ул. Республиканская</t>
  </si>
  <si>
    <t>Под СТО. Все документы</t>
  </si>
  <si>
    <t>Заельцовский парк</t>
  </si>
  <si>
    <t>Заельцовский парк, собственник</t>
  </si>
  <si>
    <t>Физ.лицо, тел. 8-913-916-3972</t>
  </si>
  <si>
    <t>Примечанние</t>
  </si>
  <si>
    <t>описание из справочника №7(147) от 23.02.2009г. И других более ранних справочников. Цена предложения указана из справочника №51(191) от 28.12.2009 г.</t>
  </si>
  <si>
    <t>ул. Бородина</t>
  </si>
  <si>
    <t>Бородина</t>
  </si>
  <si>
    <t>пр. Карла Маркса</t>
  </si>
  <si>
    <t>Карла Маркса</t>
  </si>
  <si>
    <t>Большая, первая линия, обмен на квартиру, стройматериалы</t>
  </si>
  <si>
    <t>Толмачевское шоссе, на выезде из города, под оформление</t>
  </si>
  <si>
    <t>под строительство АЗС, СТО, производственно-складского комплекса</t>
  </si>
  <si>
    <t>Гусинобродское шоссе, в собственности, первая линия, под строительство АЗС, СТО, производственно-складского комплекса. Собственник</t>
  </si>
  <si>
    <t>Грибоедова, 30 м от Большевисткой, набережная. Собственность. Под организацию парковки или строительство. Есть коммуникации</t>
  </si>
  <si>
    <t>Описание в том числе с учетом справочника №45(185) от 16.11.2009г.</t>
  </si>
  <si>
    <t>ул. Тополевая</t>
  </si>
  <si>
    <t>Тополевая</t>
  </si>
  <si>
    <t>Гусинобродское шоссе, под оформление. Имеется выписка. Прямо за Континентом на ГБШ. Общественно-деловая зона</t>
  </si>
  <si>
    <t>Наличие подведенных к земельному участку коммуникаций</t>
  </si>
  <si>
    <t>Сухарная, КОРС, без комиссии, огороженная площадка, охрана, ж/д рядом. Цена с НДС</t>
  </si>
  <si>
    <t>Компания "КС-Логистик", тел. 299-45-35</t>
  </si>
  <si>
    <t>Сухарная, КОРС, без комиссии, от 750 до 1500 м огорожен, охрана, ж/д тупик, козловой кран. Цена с НДС. Возможно ответхранение металла</t>
  </si>
  <si>
    <t>Собственник, тел. 8-913-485-0547</t>
  </si>
  <si>
    <t>кВт по требованию</t>
  </si>
  <si>
    <t>Сибиряков-Гвардейцев, в собственности, кВт по требованию</t>
  </si>
  <si>
    <t>ул. Палласа, 4/1</t>
  </si>
  <si>
    <t>Паласса, 4/1</t>
  </si>
  <si>
    <t>Компания "Обь-Регион", тел. 240-40-40</t>
  </si>
  <si>
    <t>ул. Кирова на территории фабрики Северянка</t>
  </si>
  <si>
    <t>Кирова, на территории фабрики Северянка в выходом на ул. Добролюбова. Возможно деление от 100 кв.м. Собственность. Все коммуникации</t>
  </si>
  <si>
    <t>под строительство многоэтажного жилого дома, мед.центра</t>
  </si>
  <si>
    <t>ул. Линейная</t>
  </si>
  <si>
    <t>под автомойку</t>
  </si>
  <si>
    <t>есть ТУ</t>
  </si>
  <si>
    <t>Линейная, под автомойку, капиталка, ту</t>
  </si>
  <si>
    <t>под малоэтажное строительство</t>
  </si>
  <si>
    <t>Сухарная, собственность, в зеленой зоне, под малоэтажное строительство, 100 кВт, коммуникации (центральные) и газ рядом, рельеф ровный, редкий лес</t>
  </si>
  <si>
    <t>ул. 25 лет Октября</t>
  </si>
  <si>
    <t>25 Лет Октября</t>
  </si>
  <si>
    <t>АН "Сибирский город", тел. 291-30-01</t>
  </si>
  <si>
    <t>Тайгинская, 350м от дорожной развязки, газ, все коммуникации, собственность, торг</t>
  </si>
  <si>
    <t>Физ.лицо, тел. 8-913-379-7179</t>
  </si>
  <si>
    <t>пер. Бронный 18-й</t>
  </si>
  <si>
    <t>Бронный 18-й, прямоугольной формы. Рядом ж/д, аренда. Вдоль строящейся транспортной развязки на Советском шоссе. Аренда</t>
  </si>
  <si>
    <t>Военная</t>
  </si>
  <si>
    <t>в районе Пединститута</t>
  </si>
  <si>
    <t>под строительство 98-квартирного дома с 2-этажной подземной парковкой</t>
  </si>
  <si>
    <t>В аренде под строительство 98-квартирного дома с 2-этажной подземной парковкой. В районе педминститута. Возможна продажа со строительным оборудованием. Есть эскизный проект</t>
  </si>
  <si>
    <t>ул. Одоевского</t>
  </si>
  <si>
    <t>Одоевского</t>
  </si>
  <si>
    <t>Северный проезд. В собственности, прямоугольной конфигурации -0,65 Га, под производтвенно-складской комплекс, есть коммуникации, рядом проезжая магистраль и Левобережка</t>
  </si>
  <si>
    <t>под любое капитальное строительство</t>
  </si>
  <si>
    <t>Коммуникации центральные, мощность 450 кВт выкуплена, под любое капитальное строительство, возможен бартер, торг</t>
  </si>
  <si>
    <t>Компания "Альянс", тел. 213-17-59</t>
  </si>
  <si>
    <t>производственно-складские предприятия, автостоянки, АЗС, СТО. Предприятия коммерческого назначения, мотели</t>
  </si>
  <si>
    <t>ул. Толмачевская, площадь - 0,4425 Га, собственность. Строительство: производственно-складские предприятия, автостоянки, АЗС, СТО, предприятия коммерческого назначения, мотели. Категория земли - земли поселений</t>
  </si>
  <si>
    <t>ул. Учительская, 64</t>
  </si>
  <si>
    <t>под строительство автосервиса</t>
  </si>
  <si>
    <t>Учительская, 64, под строительство автосервиса</t>
  </si>
  <si>
    <t>Физ.лицо, тел. 221-66-52</t>
  </si>
  <si>
    <t>под общественное питание</t>
  </si>
  <si>
    <t>мощность 7 кВт</t>
  </si>
  <si>
    <t>Троллейная, аренда 11 мес с пролонгацией под общественное питание, проект, мощность 7 кВт</t>
  </si>
  <si>
    <t>Физ.лицо, телл. 263-59-40</t>
  </si>
  <si>
    <t>для строительства апарт-отелей</t>
  </si>
  <si>
    <t>Заельцовский бор</t>
  </si>
  <si>
    <t>Для строительства апарт-отелей в Заельцовском бору на берегу Оби</t>
  </si>
  <si>
    <t>Старое шоссе</t>
  </si>
  <si>
    <t>под застройку</t>
  </si>
  <si>
    <t>Старое шоссе, первая линия, удобный съезд, собственность, торг</t>
  </si>
  <si>
    <t>Старое шоссе, участок под застройку, первая линия, собственность, торг</t>
  </si>
  <si>
    <t>АН "НИАН", тел. 335-70-03</t>
  </si>
  <si>
    <t>ул. Красноярская</t>
  </si>
  <si>
    <t>под постройку АЗС</t>
  </si>
  <si>
    <t>Красноярская, под постройку АЗС на 500 заправок в сутки. Все разрешающие документы согласованы</t>
  </si>
  <si>
    <t>ул. Чемская</t>
  </si>
  <si>
    <t>действующая автостоянка</t>
  </si>
  <si>
    <t>Чемская, действующая автостоянка</t>
  </si>
  <si>
    <t>Компания "Правовой центр", тел. 8-913-770-9808</t>
  </si>
  <si>
    <t>под кап.строительство</t>
  </si>
  <si>
    <t>рядом газ, э/э</t>
  </si>
  <si>
    <t>под кап.строительство. Земли населенных пунктов, рядом газ, эл.энергия</t>
  </si>
  <si>
    <t>ул. Новая Заря, 53а</t>
  </si>
  <si>
    <t>ост. Учительская, ул. Новая Заря, 53а в 20 метрах. Участок находится в сосновом бору, в собственности. Все документы готовы. Торг по цене</t>
  </si>
  <si>
    <t>Физ.лицо, тел. 8-961-228-3972</t>
  </si>
  <si>
    <t>участок на перекрестке, адрес не указан</t>
  </si>
  <si>
    <t>под капитальное строительство, участок на перекрестке</t>
  </si>
  <si>
    <t>ул. Лазурная</t>
  </si>
  <si>
    <t>Лазурная, в аренде под автомойку, продается с ООО, место активного скопления людей и машин, у барахолки</t>
  </si>
  <si>
    <t>Гоголя, тех.условия в стадии получения - электроснабжение, водоснабжение, канализация, тепло, ГУБО, СЭС, перевод в аренду в момент продажи, торг</t>
  </si>
  <si>
    <t>Большая</t>
  </si>
  <si>
    <t>От м. К.Маркса 10-20 мин автотранспортом, под застройку. Категори - земля населенных пунктов. З/у в собственности, рядом река, васхниловский бор</t>
  </si>
  <si>
    <t>Компания "ПрофБизнесСтрой", тел. 291-03-20</t>
  </si>
  <si>
    <t>под строительство магазина, автомойки и т.п.</t>
  </si>
  <si>
    <t>Широкая, под строительство магазина, автомойки и т.п., возмжно увеличение участка, хорошая транспортная развязка</t>
  </si>
  <si>
    <t>АН "БАЙТ недвижимость", тел. 227-00-15</t>
  </si>
  <si>
    <t>Станционная, под СТО</t>
  </si>
  <si>
    <t>АН "ГРАНД", тел. 217-24-10</t>
  </si>
  <si>
    <t>ул. Плахотного</t>
  </si>
  <si>
    <t>Плахотного</t>
  </si>
  <si>
    <t>Толмачевское шоссе, аренда на 3 года, первая линия, напротив магазина "Колорлон"</t>
  </si>
  <si>
    <t>Компания "Регион-инвест", тел. 254-02-00</t>
  </si>
  <si>
    <t>Станционная, первая линия, договор аренды под кап.строение на 3 года, есть разрешение въезда на территорию участка с федеральной трассы</t>
  </si>
  <si>
    <t>АН "Лидер", тел. 246-05-54</t>
  </si>
  <si>
    <t>под СТО, автомойку, магазин, АЗС</t>
  </si>
  <si>
    <t>ул. Выборная, Октябрьский район. Площадь 960 кв.м. Земельный участок в собственности. Первая линия. Под СТО, автомойку, магазин, АЗС</t>
  </si>
  <si>
    <t>АН "Новый дом", тел. 36-303-36</t>
  </si>
  <si>
    <t>под строительство магазина и СТО</t>
  </si>
  <si>
    <t>Под строительство магазина и станции техобслуживания</t>
  </si>
  <si>
    <t>Хилокская, под строительство кафе</t>
  </si>
  <si>
    <t>АН "БАЙТ недвижимость", тел. 227-10-14</t>
  </si>
  <si>
    <t>Хилокская, под строительство автомойки</t>
  </si>
  <si>
    <t>под гостиницу</t>
  </si>
  <si>
    <t>Под гостиницу. Есть рабочий проект, разрешение на строительство, свайное поле</t>
  </si>
  <si>
    <t>Станционная, з/у под строительство, есть отвод. Проект разделения земельного участка</t>
  </si>
  <si>
    <t>АН "Дельта", тел. 304-04-44</t>
  </si>
  <si>
    <t>ул. Писарева</t>
  </si>
  <si>
    <t>под строительство 12-этажного БЦ с подземной автостоянкой</t>
  </si>
  <si>
    <t>Писарева, под строительство административного 12-этажного здания с подземной автостоянкой (описание АН "БАЙТ недвижимость"), договор аренды, все согласований, ТУ, цена обсуждается (описание АН "Центр Деловой Недвижимости")</t>
  </si>
  <si>
    <t>ул. Новосибирская</t>
  </si>
  <si>
    <t>строительство спортивного здания, оздоровительного комплекса, автостоянки, торгового комплекса</t>
  </si>
  <si>
    <t>Вид права - собственность. Ул. Новосибирская. В 200 метрах от конечной остановки транспорта. В пятиминутной шаговой доступности 4400 кварртир. Место идеально подходит для строительства магазина. Площадь: 0,0858 Га. Разрешенное использование: строительство спортивного здания, оздоровительного комплекса, автостоянки, торгового комплекса.</t>
  </si>
  <si>
    <t>тел. 8-913-763-2156</t>
  </si>
  <si>
    <t>под автостоянку</t>
  </si>
  <si>
    <t>10 кВт</t>
  </si>
  <si>
    <t>Под автостоянку, 10 кВт, аренда</t>
  </si>
  <si>
    <t>тел. 224-95-32</t>
  </si>
  <si>
    <t>рядом с Мерседес центром на Большевистской. В собственности. Категория земли поселений. Все коммуникации</t>
  </si>
  <si>
    <t>Компания "БрокерКом", тел. 299-46-86</t>
  </si>
  <si>
    <t>Населенный пункт</t>
  </si>
  <si>
    <t>Новосибирский</t>
  </si>
  <si>
    <t>Элитный</t>
  </si>
  <si>
    <t>под строительство гостиницы или т.п.</t>
  </si>
  <si>
    <t>п. Элитный, все коммуникации, под строительство гостиницы или т.п.</t>
  </si>
  <si>
    <t>Физ.лицо, тел. 8-905-955-9705</t>
  </si>
  <si>
    <t>Город Обь</t>
  </si>
  <si>
    <t>Обь</t>
  </si>
  <si>
    <t>под строительство придорожного комплекса, автосалона и пр.</t>
  </si>
  <si>
    <t>вдоль федеральной трассы</t>
  </si>
  <si>
    <t>Обь, под строительство придорожного гостиничного комплекса, автосалона и пр., расположен вдоль федеральной трассы, категория земель - земли населенных пунктов, цена обсуждаема</t>
  </si>
  <si>
    <t>АН "Дельта", тел. 304-44-44</t>
  </si>
  <si>
    <t>Бердск</t>
  </si>
  <si>
    <t>Город Бердск</t>
  </si>
  <si>
    <t>Бердский залив, в бору, свой пляж, собственность, земли населенных пунктов</t>
  </si>
  <si>
    <t>в бору</t>
  </si>
  <si>
    <t>Компания "Система", тел. 266-33-85</t>
  </si>
  <si>
    <t>Колыванский</t>
  </si>
  <si>
    <t>под строительство коттеджного поселка, складских терминалов</t>
  </si>
  <si>
    <t>вдоль трассы</t>
  </si>
  <si>
    <t>Участок 15 Га, Колыванский район, вдоль трассы, рядом с Сверной объездной, под строительство коттеджного поселка, складских терминалов</t>
  </si>
  <si>
    <t>э/э 160 кВт</t>
  </si>
  <si>
    <t>Обь, в аренде, ж/д рядом 10м, э/э 106 кВт</t>
  </si>
  <si>
    <t>Раздольное</t>
  </si>
  <si>
    <t>под придорожный сервис</t>
  </si>
  <si>
    <t>у трассы на Кузбасс</t>
  </si>
  <si>
    <t>Расположение относительно первой линии / трасс</t>
  </si>
  <si>
    <t>Раздольное с., у трассы на Кузбасс. Имеется выписка, делается распоряжение. Под придорожный сервис</t>
  </si>
  <si>
    <t>АН "НСК-недвижимость", тел. 8-961-874-3632</t>
  </si>
  <si>
    <t>Ордынский</t>
  </si>
  <si>
    <t>Новый Шарап</t>
  </si>
  <si>
    <t>под строительство АЗС</t>
  </si>
  <si>
    <t>Ордынск. (Новый Шарап), под строительство АЗС, полностью все согласования ОГИБДД, ТУАД, СЭС, проект, электрика</t>
  </si>
  <si>
    <t>АН "Ваш вариант", тел. 8-913-489-7152</t>
  </si>
  <si>
    <t>вдоль федеральной трассы, 1-я линия</t>
  </si>
  <si>
    <t>г. Бердск, участок расположен вдоль федеральной трассы, первая линия, все коммуникации, ж/д тупик, торг</t>
  </si>
  <si>
    <t>Каменка</t>
  </si>
  <si>
    <t>Каменка с., долгосрочная аренда. Отличный подъезд. Коммуникации рядом. Под склад, производство</t>
  </si>
  <si>
    <t>Марусино</t>
  </si>
  <si>
    <t>под строительство производственно-складской базы</t>
  </si>
  <si>
    <t>200 кВт</t>
  </si>
  <si>
    <t>Марусино с., участок 10 га под строительство производственно-складской базы, ж/д пути, 200 кВт</t>
  </si>
  <si>
    <t>АН "АРБАТ", тел. 213-10-27</t>
  </si>
  <si>
    <t>под склады, производство, СТО</t>
  </si>
  <si>
    <t>электричество, вода, газ</t>
  </si>
  <si>
    <t>Раздольное с., под склады, производство, СТО. Есть электричество, вда, газ, собственность</t>
  </si>
  <si>
    <t>Центральное агентство, тел. 286-77-81</t>
  </si>
  <si>
    <t>внутриквартально в промзоне</t>
  </si>
  <si>
    <t>Бердск, Химзаводская, 11, возможно продажа в кредит, собственник</t>
  </si>
  <si>
    <t>тел. 8-913-900-7141</t>
  </si>
  <si>
    <t>Искитимский</t>
  </si>
  <si>
    <t>отсутствуют</t>
  </si>
  <si>
    <t>Месторасположение: 95-й км федеральной трассы М-51 Новосибирск-Барнаул. Свободный земельный участок. Категория земель: земли населенных пунктов. Форма участка: многоугольная. Коммуникации отсутсвуют. Собственность</t>
  </si>
  <si>
    <t>АН "Зеленый Клин", тел. (38343) 2-20-22</t>
  </si>
  <si>
    <t>*красным выделены участки, которые могут быть не землями нас.пунктов</t>
  </si>
  <si>
    <t>ВРИ в соответствии с рекомендациями по кадастровой оценке ЗУ</t>
  </si>
  <si>
    <t>Корректировка на дату экспозиции, %</t>
  </si>
  <si>
    <t>Корректировка на торг, %</t>
  </si>
  <si>
    <t>Скорректированная удельная цена, руб./кв.м.</t>
  </si>
  <si>
    <t>Удельная цена руб./кв.м.</t>
  </si>
  <si>
    <t>Цена предложения, руб.</t>
  </si>
  <si>
    <t>При проставлении ВРИ учитывались следующие критерии:</t>
  </si>
  <si>
    <t>1) если в тексте объявления указано единственное предполагаемое использвание земельного участка, то данное использование указывалось в качестве ВРИ;</t>
  </si>
  <si>
    <t>2) в случае, если в тексте объявления указано несколько видов предполагаемого использования (например, "под строительство 22-этажной гостиницы, административного здания, жилого комплекса"), но при этом имеется информация о наличии согласованного или разработанного проекта строительства (там же: "Эскизный проект"), то ставился ВРИ по проекту строительства</t>
  </si>
  <si>
    <t>3) в случае, если в тексте объявления указано несколько видом предполагаемого использования, ВРИ ставился исходя из наиболее вероятное НЭИ земельного участка с учетом прочих его характеристик (например, в тексте указано: "строительство спортивного здания, оздоровительного комплекса, автостоянки, торгового комплекса", при этом далее имеется информация о том, что участок расположен"в 200 метрах от конечной остановки транспорта. В пятиминутной шаговой доступности 4400 квартир. Место идеально подходит для строительства магазина". Исходя из этого сделан вывод о том, что ВРИ данного земельного участка следует считать размещение объектов торговли, общественного питания.</t>
  </si>
  <si>
    <t>4) в случае, если текст объявления не содержит никакой информации о предполагаемом использовании земельного участка, но информация о прочих характеристиках земельного участка позволяет сделать вывод о его назначении, ВРИ проставлялся соответственно (например, земельный участок, расположенный на площади К.Маркса площадью 162 кв.м. наиболее вероятно относится к участкам, предназначенным для размещения объектов торговли, общественного питания)</t>
  </si>
  <si>
    <t>5) в прочих случаях, не перечисленных ранее, ВРИ не заполнялся</t>
  </si>
  <si>
    <t>красным выделены ВРИ, поставленные в случаях 2-4</t>
  </si>
  <si>
    <t>Укрупненные ВРИ:</t>
  </si>
  <si>
    <t>для размещения объектов административного назначения, включая гостиницы</t>
  </si>
  <si>
    <t>для размещения объектов торгового назначения</t>
  </si>
  <si>
    <t>для размещения объектов производственно-складского назначения, включая гаражи</t>
  </si>
  <si>
    <t xml:space="preserve"> </t>
  </si>
  <si>
    <t>для размещения жилых домов</t>
  </si>
  <si>
    <t>для размещения объектов рекреационного назначения</t>
  </si>
  <si>
    <t>Урупненные ВРИ на основании анализа рынка земельных участков</t>
  </si>
  <si>
    <t>ТАБЛИЦА ОБЪЕКТОВ - АНАЛОГОВ ПО ЗЕМЕЛЬНЫМ УЧАСТКАМ - 2009г.</t>
  </si>
  <si>
    <t xml:space="preserve">Вид права пользования
</t>
  </si>
  <si>
    <t>(Продажа г. Новосибирск)</t>
  </si>
  <si>
    <t>(Продажа НСО)</t>
  </si>
  <si>
    <t>(Аренда г. Новосибирск)</t>
  </si>
</sst>
</file>

<file path=xl/styles.xml><?xml version="1.0" encoding="utf-8"?>
<styleSheet xmlns="http://schemas.openxmlformats.org/spreadsheetml/2006/main">
  <numFmts count="33">
    <numFmt numFmtId="7" formatCode="#,##0.00&quot;р.&quot;;\-#,##0.00&quot;р.&quot;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_р_._-;\-* #,##0_р_._-;_-* &quot;-&quot;??_р_._-;_-@_-"/>
    <numFmt numFmtId="165" formatCode="_-* #,##0.00\ _$_-;\-* #,##0.00\ _$_-;_-* &quot;-&quot;??\ _$_-;_-@_-"/>
    <numFmt numFmtId="166" formatCode="#,##0_р_."/>
    <numFmt numFmtId="167" formatCode="_-* #,##0.0\ _р_._-;\-* #,##0.0\ _р_._-;_-* &quot;-&quot;\ _р_._-;_-@_-"/>
    <numFmt numFmtId="168" formatCode="&quot;$&quot;#,##0_);[Red]\(&quot;$&quot;#,##0\)"/>
    <numFmt numFmtId="169" formatCode="_-* #,##0.000\ _$_-;\-* #,##0.000\ _$_-;_-* &quot;-&quot;\ _$_-;_-@_-"/>
    <numFmt numFmtId="170" formatCode="\$#,##0\ ;\(\$#,##0\)"/>
    <numFmt numFmtId="171" formatCode="#,##0.000[$р.-419];\-#,##0.000[$р.-419]"/>
    <numFmt numFmtId="172" formatCode="_-* #,##0.0\ _$_-;\-* #,##0.0\ _$_-;_-* &quot;-&quot;??\ _$_-;_-@_-"/>
    <numFmt numFmtId="173" formatCode="_-* #,##0.00[$€-1]_-;\-* #,##0.00[$€-1]_-;_-* &quot;-&quot;??[$€-1]_-"/>
    <numFmt numFmtId="174" formatCode="0.0%"/>
    <numFmt numFmtId="175" formatCode="#,##0.0_);\(#,##0.0\)"/>
    <numFmt numFmtId="176" formatCode="#,##0_ ;[Red]\-#,##0\ "/>
    <numFmt numFmtId="177" formatCode="_-* #,##0_-;\-* #,##0_-;_-* &quot;-&quot;_-;_-@_-"/>
    <numFmt numFmtId="178" formatCode="_-* #,##0.00_-;\-* #,##0.00_-;_-* &quot;-&quot;??_-;_-@_-"/>
    <numFmt numFmtId="179" formatCode="_-&quot;£&quot;* #,##0_-;\-&quot;£&quot;* #,##0_-;_-&quot;£&quot;* &quot;-&quot;_-;_-@_-"/>
    <numFmt numFmtId="180" formatCode="_-&quot;£&quot;* #,##0.00_-;\-&quot;£&quot;* #,##0.00_-;_-&quot;£&quot;* &quot;-&quot;??_-;_-@_-"/>
    <numFmt numFmtId="181" formatCode="#,##0.00&quot;т.р.&quot;;\-#,##0.00&quot;т.р.&quot;"/>
    <numFmt numFmtId="182" formatCode="General_)"/>
    <numFmt numFmtId="183" formatCode="#,##0.000_ ;\-#,##0.000\ "/>
    <numFmt numFmtId="184" formatCode="#,##0.00_ ;[Red]\-#,##0.00\ "/>
    <numFmt numFmtId="185" formatCode="_-* #,##0.000_р_._-;\-* #,##0.000_р_._-;_-* &quot;-&quot;???????_р_._-;_-@_-"/>
    <numFmt numFmtId="186" formatCode="\$\ #,##0.0;[Red]\-\$\ #,##0.0"/>
    <numFmt numFmtId="187" formatCode="0.000"/>
    <numFmt numFmtId="188" formatCode="0.0"/>
    <numFmt numFmtId="189" formatCode="_(* #,##0.00_);_(* \(#,##0.00\);_(* &quot;-&quot;??_);_(@_)"/>
    <numFmt numFmtId="190" formatCode="_-* #,##0\ _$_-;\-* #,##0\ _$_-;_-* &quot;-&quot;\ _$_-;_-@_-"/>
    <numFmt numFmtId="191" formatCode="#,##0.00_ ;\-#,##0.00\ "/>
    <numFmt numFmtId="192" formatCode="#,##0.000"/>
  </numFmts>
  <fonts count="8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name val="Helv"/>
      <family val="2"/>
    </font>
    <font>
      <sz val="10"/>
      <name val="Arial Cyr"/>
      <charset val="204"/>
    </font>
    <font>
      <sz val="1"/>
      <color indexed="16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7"/>
      <name val="Times New Roman Cyr"/>
      <charset val="204"/>
    </font>
    <font>
      <sz val="9"/>
      <color indexed="56"/>
      <name val="Frutiger 45 Light"/>
      <family val="2"/>
    </font>
    <font>
      <b/>
      <sz val="10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MS Sans Serif"/>
      <family val="2"/>
      <charset val="204"/>
    </font>
    <font>
      <u/>
      <sz val="10"/>
      <color indexed="36"/>
      <name val="Arial Cyr"/>
      <charset val="204"/>
    </font>
    <font>
      <sz val="10"/>
      <name val="Arial"/>
      <family val="2"/>
    </font>
    <font>
      <sz val="9"/>
      <name val="Futura UBS Bk"/>
      <family val="2"/>
    </font>
    <font>
      <b/>
      <sz val="10"/>
      <name val="Times New Roman Cyr"/>
      <family val="1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u/>
      <sz val="10"/>
      <color indexed="12"/>
      <name val="Arial Cyr"/>
      <charset val="204"/>
    </font>
    <font>
      <b/>
      <i/>
      <sz val="11"/>
      <color indexed="12"/>
      <name val="Arial Cyr"/>
      <family val="2"/>
      <charset val="204"/>
    </font>
    <font>
      <sz val="12"/>
      <name val="Gill Sans"/>
    </font>
    <font>
      <sz val="8"/>
      <name val="Helv"/>
      <charset val="204"/>
    </font>
    <font>
      <sz val="22"/>
      <name val="UBSHeadline"/>
      <family val="1"/>
    </font>
    <font>
      <sz val="8"/>
      <name val="Helv"/>
    </font>
    <font>
      <sz val="11"/>
      <color indexed="62"/>
      <name val="Calibri"/>
      <family val="2"/>
      <charset val="204"/>
    </font>
    <font>
      <b/>
      <sz val="8"/>
      <name val="Arial Cyr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0"/>
      <color indexed="12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i/>
      <sz val="14"/>
      <color indexed="10"/>
      <name val="Arial Cyr"/>
      <family val="2"/>
      <charset val="204"/>
    </font>
    <font>
      <b/>
      <sz val="12"/>
      <color indexed="8"/>
      <name val="Courier"/>
      <family val="3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9"/>
      <name val="Arial Cyr"/>
      <family val="2"/>
      <charset val="204"/>
    </font>
    <font>
      <sz val="11"/>
      <color indexed="60"/>
      <name val="Calibri"/>
      <family val="2"/>
      <charset val="204"/>
    </font>
    <font>
      <sz val="12"/>
      <name val="Arial Cyr"/>
      <family val="2"/>
      <charset val="204"/>
    </font>
    <font>
      <sz val="11"/>
      <color indexed="20"/>
      <name val="Calibri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1"/>
      <color indexed="52"/>
      <name val="Calibri"/>
      <family val="2"/>
      <charset val="204"/>
    </font>
    <font>
      <sz val="14"/>
      <name val="Arial Cyr"/>
      <family val="2"/>
      <charset val="204"/>
    </font>
    <font>
      <sz val="12"/>
      <color indexed="24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name val="NTHarmonica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sz val="10"/>
      <color indexed="8"/>
      <name val="MS Sans Serif"/>
      <family val="2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3"/>
        <bgColor indexed="24"/>
      </patternFill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</borders>
  <cellStyleXfs count="2001">
    <xf numFmtId="0" fontId="0" fillId="0" borderId="0"/>
    <xf numFmtId="43" fontId="3" fillId="0" borderId="0" applyFont="0" applyFill="0" applyBorder="0" applyAlignment="0" applyProtection="0"/>
    <xf numFmtId="0" fontId="6" fillId="0" borderId="0"/>
    <xf numFmtId="40" fontId="7" fillId="0" borderId="0" applyFont="0" applyFill="0" applyBorder="0" applyAlignment="0" applyProtection="0"/>
    <xf numFmtId="0" fontId="8" fillId="0" borderId="0"/>
    <xf numFmtId="0" fontId="6" fillId="0" borderId="0"/>
    <xf numFmtId="0" fontId="9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1" fillId="0" borderId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1" fillId="0" borderId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1" fillId="0" borderId="0"/>
    <xf numFmtId="0" fontId="11" fillId="0" borderId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1" fillId="0" borderId="0"/>
    <xf numFmtId="0" fontId="13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 applyFont="0" applyBorder="0" applyAlignment="0"/>
    <xf numFmtId="0" fontId="10" fillId="0" borderId="0"/>
    <xf numFmtId="0" fontId="10" fillId="0" borderId="0" applyFont="0" applyBorder="0" applyAlignment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 applyFont="0" applyBorder="0" applyAlignment="0"/>
    <xf numFmtId="0" fontId="10" fillId="0" borderId="0" applyFont="0" applyBorder="0" applyAlignment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1" fillId="0" borderId="0"/>
    <xf numFmtId="0" fontId="10" fillId="0" borderId="0" applyFont="0" applyBorder="0" applyAlignment="0"/>
    <xf numFmtId="0" fontId="10" fillId="0" borderId="0" applyFont="0" applyBorder="0" applyAlignment="0"/>
    <xf numFmtId="0" fontId="10" fillId="0" borderId="0" applyFont="0" applyBorder="0" applyAlignment="0"/>
    <xf numFmtId="0" fontId="10" fillId="0" borderId="0" applyFont="0" applyBorder="0" applyAlignment="0"/>
    <xf numFmtId="0" fontId="10" fillId="0" borderId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1" fillId="0" borderId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1" fillId="0" borderId="0"/>
    <xf numFmtId="0" fontId="10" fillId="0" borderId="0"/>
    <xf numFmtId="0" fontId="10" fillId="0" borderId="0" applyFont="0" applyBorder="0" applyAlignment="0"/>
    <xf numFmtId="0" fontId="10" fillId="0" borderId="0"/>
    <xf numFmtId="0" fontId="10" fillId="0" borderId="0" applyFont="0" applyBorder="0" applyAlignment="0"/>
    <xf numFmtId="0" fontId="10" fillId="0" borderId="0" applyFont="0" applyBorder="0" applyAlignment="0"/>
    <xf numFmtId="0" fontId="10" fillId="0" borderId="0" applyFont="0" applyBorder="0" applyAlignment="0"/>
    <xf numFmtId="0" fontId="10" fillId="0" borderId="0" applyFont="0" applyBorder="0" applyAlignment="0"/>
    <xf numFmtId="0" fontId="10" fillId="0" borderId="0" applyFont="0" applyBorder="0" applyAlignment="0"/>
    <xf numFmtId="0" fontId="10" fillId="0" borderId="0" applyFont="0" applyBorder="0" applyAlignment="0"/>
    <xf numFmtId="0" fontId="10" fillId="0" borderId="0" applyFont="0" applyBorder="0" applyAlignment="0"/>
    <xf numFmtId="0" fontId="10" fillId="0" borderId="0"/>
    <xf numFmtId="0" fontId="11" fillId="0" borderId="0"/>
    <xf numFmtId="0" fontId="11" fillId="0" borderId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1" fillId="0" borderId="0"/>
    <xf numFmtId="0" fontId="11" fillId="0" borderId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1" fillId="0" borderId="0"/>
    <xf numFmtId="0" fontId="11" fillId="0" borderId="0"/>
    <xf numFmtId="0" fontId="10" fillId="0" borderId="0"/>
    <xf numFmtId="0" fontId="10" fillId="0" borderId="0" applyFont="0" applyBorder="0" applyAlignment="0"/>
    <xf numFmtId="0" fontId="11" fillId="0" borderId="0"/>
    <xf numFmtId="0" fontId="10" fillId="0" borderId="0"/>
    <xf numFmtId="0" fontId="9" fillId="0" borderId="0"/>
    <xf numFmtId="0" fontId="10" fillId="0" borderId="0"/>
    <xf numFmtId="165" fontId="14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44" fontId="16" fillId="0" borderId="0">
      <protection locked="0"/>
    </xf>
    <xf numFmtId="44" fontId="16" fillId="0" borderId="0">
      <protection locked="0"/>
    </xf>
    <xf numFmtId="44" fontId="16" fillId="0" borderId="0">
      <protection locked="0"/>
    </xf>
    <xf numFmtId="0" fontId="15" fillId="0" borderId="1">
      <protection locked="0"/>
    </xf>
    <xf numFmtId="0" fontId="17" fillId="0" borderId="0">
      <protection locked="0"/>
    </xf>
    <xf numFmtId="0" fontId="17" fillId="0" borderId="0">
      <protection locked="0"/>
    </xf>
    <xf numFmtId="0" fontId="16" fillId="0" borderId="1">
      <protection locked="0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6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20" fillId="0" borderId="2">
      <alignment vertical="center"/>
    </xf>
    <xf numFmtId="10" fontId="21" fillId="0" borderId="0" applyNumberFormat="0" applyFill="0" applyBorder="0" applyAlignment="0"/>
    <xf numFmtId="0" fontId="22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3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71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2" fontId="23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174" fontId="26" fillId="17" borderId="3" applyNumberFormat="0" applyFont="0" applyBorder="0" applyAlignment="0" applyProtection="0"/>
    <xf numFmtId="175" fontId="27" fillId="17" borderId="0" applyNumberFormat="0" applyFont="0" applyAlignment="0"/>
    <xf numFmtId="1" fontId="28" fillId="0" borderId="0">
      <alignment horizontal="center"/>
    </xf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176" fontId="32" fillId="0" borderId="3">
      <alignment horizontal="center" vertical="center" wrapText="1"/>
    </xf>
    <xf numFmtId="177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9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79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1" fontId="14" fillId="0" borderId="0"/>
    <xf numFmtId="0" fontId="14" fillId="0" borderId="0"/>
    <xf numFmtId="0" fontId="34" fillId="0" borderId="0"/>
    <xf numFmtId="0" fontId="10" fillId="0" borderId="0"/>
    <xf numFmtId="49" fontId="35" fillId="0" borderId="2" applyFill="0" applyProtection="0">
      <alignment vertical="center"/>
    </xf>
    <xf numFmtId="0" fontId="36" fillId="0" borderId="0" applyNumberFormat="0">
      <alignment horizontal="left"/>
    </xf>
    <xf numFmtId="0" fontId="6" fillId="0" borderId="0"/>
    <xf numFmtId="0" fontId="23" fillId="0" borderId="4" applyNumberFormat="0" applyFont="0" applyFill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21" borderId="0" applyNumberFormat="0" applyBorder="0" applyAlignment="0" applyProtection="0"/>
    <xf numFmtId="182" fontId="9" fillId="0" borderId="5">
      <protection locked="0"/>
    </xf>
    <xf numFmtId="0" fontId="37" fillId="8" borderId="6" applyNumberFormat="0" applyAlignment="0" applyProtection="0"/>
    <xf numFmtId="3" fontId="38" fillId="0" borderId="0">
      <alignment horizontal="center" vertical="center" textRotation="90" wrapText="1"/>
    </xf>
    <xf numFmtId="183" fontId="9" fillId="0" borderId="3">
      <alignment vertical="top" wrapText="1"/>
    </xf>
    <xf numFmtId="0" fontId="39" fillId="22" borderId="7" applyNumberFormat="0" applyAlignment="0" applyProtection="0"/>
    <xf numFmtId="0" fontId="40" fillId="22" borderId="6" applyNumberFormat="0" applyAlignment="0" applyProtection="0"/>
    <xf numFmtId="184" fontId="41" fillId="0" borderId="3">
      <alignment vertical="top" wrapText="1"/>
    </xf>
    <xf numFmtId="4" fontId="42" fillId="0" borderId="3">
      <alignment horizontal="left" vertical="center"/>
    </xf>
    <xf numFmtId="4" fontId="42" fillId="0" borderId="3"/>
    <xf numFmtId="4" fontId="42" fillId="23" borderId="3"/>
    <xf numFmtId="4" fontId="42" fillId="24" borderId="3"/>
    <xf numFmtId="4" fontId="43" fillId="25" borderId="3"/>
    <xf numFmtId="4" fontId="44" fillId="26" borderId="3"/>
    <xf numFmtId="4" fontId="45" fillId="0" borderId="3">
      <alignment horizontal="center" wrapText="1"/>
    </xf>
    <xf numFmtId="184" fontId="42" fillId="0" borderId="3"/>
    <xf numFmtId="184" fontId="41" fillId="0" borderId="3">
      <alignment horizontal="center" vertical="center" wrapText="1"/>
    </xf>
    <xf numFmtId="185" fontId="14" fillId="0" borderId="3">
      <alignment vertical="top" wrapText="1"/>
    </xf>
    <xf numFmtId="14" fontId="46" fillId="0" borderId="0"/>
    <xf numFmtId="186" fontId="14" fillId="0" borderId="0" applyFont="0" applyFill="0" applyBorder="0" applyAlignment="0" applyProtection="0"/>
    <xf numFmtId="0" fontId="47" fillId="25" borderId="0" applyNumberFormat="0"/>
    <xf numFmtId="0" fontId="48" fillId="0" borderId="8" applyNumberFormat="0" applyFill="0" applyAlignment="0" applyProtection="0"/>
    <xf numFmtId="0" fontId="49" fillId="0" borderId="9" applyNumberFormat="0" applyFill="0" applyAlignment="0" applyProtection="0"/>
    <xf numFmtId="0" fontId="50" fillId="0" borderId="10" applyNumberFormat="0" applyFill="0" applyAlignment="0" applyProtection="0"/>
    <xf numFmtId="0" fontId="50" fillId="0" borderId="0" applyNumberFormat="0" applyFill="0" applyBorder="0" applyAlignment="0" applyProtection="0"/>
    <xf numFmtId="182" fontId="51" fillId="27" borderId="5"/>
    <xf numFmtId="0" fontId="52" fillId="0" borderId="11" applyNumberFormat="0" applyFill="0" applyAlignment="0" applyProtection="0"/>
    <xf numFmtId="187" fontId="53" fillId="0" borderId="3"/>
    <xf numFmtId="0" fontId="54" fillId="0" borderId="0" applyNumberFormat="0" applyFont="0" applyFill="0" applyBorder="0" applyAlignment="0" applyProtection="0">
      <alignment horizontal="left"/>
      <protection locked="0" hidden="1"/>
    </xf>
    <xf numFmtId="0" fontId="55" fillId="28" borderId="12" applyNumberFormat="0" applyAlignment="0" applyProtection="0"/>
    <xf numFmtId="0" fontId="54" fillId="0" borderId="0">
      <alignment horizontal="left"/>
      <protection locked="0" hidden="1"/>
    </xf>
    <xf numFmtId="0" fontId="56" fillId="0" borderId="0" applyNumberFormat="0" applyFill="0" applyBorder="0" applyAlignment="0" applyProtection="0"/>
    <xf numFmtId="7" fontId="57" fillId="0" borderId="0"/>
    <xf numFmtId="0" fontId="58" fillId="29" borderId="0" applyNumberFormat="0" applyBorder="0" applyAlignment="0" applyProtection="0"/>
    <xf numFmtId="49" fontId="38" fillId="0" borderId="3">
      <alignment horizontal="right" vertical="top" wrapText="1"/>
    </xf>
    <xf numFmtId="188" fontId="59" fillId="0" borderId="0">
      <alignment horizontal="right" vertical="top" wrapText="1"/>
    </xf>
    <xf numFmtId="0" fontId="2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2" fillId="0" borderId="0"/>
    <xf numFmtId="0" fontId="6" fillId="0" borderId="0"/>
    <xf numFmtId="0" fontId="14" fillId="0" borderId="0"/>
    <xf numFmtId="0" fontId="6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4" borderId="0" applyNumberFormat="0" applyBorder="0" applyAlignment="0" applyProtection="0"/>
    <xf numFmtId="184" fontId="61" fillId="0" borderId="3">
      <alignment vertical="top"/>
    </xf>
    <xf numFmtId="188" fontId="62" fillId="2" borderId="13" applyNumberFormat="0" applyBorder="0" applyAlignment="0">
      <alignment vertical="center"/>
      <protection locked="0"/>
    </xf>
    <xf numFmtId="0" fontId="63" fillId="0" borderId="0" applyNumberFormat="0" applyFill="0" applyBorder="0" applyAlignment="0" applyProtection="0"/>
    <xf numFmtId="0" fontId="6" fillId="30" borderId="14" applyNumberFormat="0" applyFont="0" applyAlignment="0" applyProtection="0"/>
    <xf numFmtId="49" fontId="43" fillId="0" borderId="15">
      <alignment horizontal="left" vertical="center"/>
    </xf>
    <xf numFmtId="9" fontId="64" fillId="0" borderId="0" applyFont="0" applyFill="0" applyBorder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187" fontId="65" fillId="0" borderId="3"/>
    <xf numFmtId="0" fontId="54" fillId="0" borderId="0" applyFont="0" applyFill="0" applyBorder="0" applyProtection="0">
      <alignment horizontal="left"/>
      <protection locked="0" hidden="1"/>
    </xf>
    <xf numFmtId="3" fontId="66" fillId="31" borderId="15">
      <alignment horizontal="justify" vertical="center"/>
    </xf>
    <xf numFmtId="0" fontId="67" fillId="0" borderId="16" applyNumberFormat="0" applyFill="0" applyAlignment="0" applyProtection="0"/>
    <xf numFmtId="0" fontId="11" fillId="0" borderId="0"/>
    <xf numFmtId="49" fontId="59" fillId="0" borderId="0"/>
    <xf numFmtId="49" fontId="68" fillId="0" borderId="0">
      <alignment vertical="top"/>
    </xf>
    <xf numFmtId="3" fontId="69" fillId="0" borderId="0"/>
    <xf numFmtId="0" fontId="70" fillId="0" borderId="0" applyNumberFormat="0" applyFill="0" applyBorder="0" applyAlignment="0" applyProtection="0"/>
    <xf numFmtId="41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72" fillId="5" borderId="0" applyNumberFormat="0" applyBorder="0" applyAlignment="0" applyProtection="0"/>
    <xf numFmtId="191" fontId="9" fillId="0" borderId="15">
      <alignment vertical="top" wrapText="1"/>
    </xf>
    <xf numFmtId="44" fontId="16" fillId="0" borderId="0">
      <protection locked="0"/>
    </xf>
    <xf numFmtId="49" fontId="41" fillId="0" borderId="3">
      <alignment horizontal="center" vertical="center" wrapText="1"/>
    </xf>
    <xf numFmtId="49" fontId="73" fillId="0" borderId="3" applyNumberFormat="0" applyFill="0" applyAlignment="0" applyProtection="0"/>
    <xf numFmtId="192" fontId="14" fillId="0" borderId="0"/>
    <xf numFmtId="0" fontId="74" fillId="0" borderId="0"/>
    <xf numFmtId="0" fontId="1" fillId="0" borderId="0"/>
  </cellStyleXfs>
  <cellXfs count="28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vertical="center"/>
    </xf>
    <xf numFmtId="164" fontId="5" fillId="0" borderId="0" xfId="1" applyNumberFormat="1" applyFont="1" applyAlignment="1">
      <alignment horizontal="center" vertical="center"/>
    </xf>
    <xf numFmtId="43" fontId="5" fillId="0" borderId="0" xfId="1" applyFont="1"/>
    <xf numFmtId="0" fontId="5" fillId="0" borderId="0" xfId="0" applyFont="1" applyAlignment="1"/>
    <xf numFmtId="164" fontId="5" fillId="0" borderId="0" xfId="0" applyNumberFormat="1" applyFont="1"/>
    <xf numFmtId="164" fontId="5" fillId="0" borderId="0" xfId="1" applyNumberFormat="1" applyFont="1"/>
    <xf numFmtId="0" fontId="5" fillId="0" borderId="0" xfId="0" applyFont="1" applyFill="1"/>
    <xf numFmtId="164" fontId="5" fillId="0" borderId="0" xfId="1" applyNumberFormat="1" applyFont="1" applyFill="1" applyAlignment="1">
      <alignment horizontal="center" vertical="center"/>
    </xf>
    <xf numFmtId="43" fontId="5" fillId="0" borderId="0" xfId="0" applyNumberFormat="1" applyFont="1" applyFill="1"/>
    <xf numFmtId="164" fontId="5" fillId="0" borderId="0" xfId="0" applyNumberFormat="1" applyFont="1" applyFill="1"/>
    <xf numFmtId="164" fontId="5" fillId="0" borderId="0" xfId="1" applyNumberFormat="1" applyFont="1" applyFill="1"/>
    <xf numFmtId="43" fontId="5" fillId="0" borderId="0" xfId="1" applyFont="1" applyFill="1"/>
    <xf numFmtId="14" fontId="5" fillId="0" borderId="0" xfId="0" applyNumberFormat="1" applyFont="1"/>
    <xf numFmtId="17" fontId="5" fillId="0" borderId="0" xfId="0" applyNumberFormat="1" applyFont="1" applyFill="1"/>
    <xf numFmtId="0" fontId="4" fillId="32" borderId="0" xfId="0" applyFont="1" applyFill="1" applyAlignment="1">
      <alignment horizontal="center" vertical="center" wrapText="1"/>
    </xf>
    <xf numFmtId="43" fontId="4" fillId="32" borderId="0" xfId="1" applyFont="1" applyFill="1" applyAlignment="1">
      <alignment horizontal="center" vertical="center" wrapText="1"/>
    </xf>
    <xf numFmtId="0" fontId="76" fillId="0" borderId="0" xfId="0" applyFont="1"/>
    <xf numFmtId="0" fontId="76" fillId="0" borderId="0" xfId="0" applyFont="1" applyFill="1"/>
    <xf numFmtId="0" fontId="75" fillId="0" borderId="0" xfId="0" applyFont="1"/>
    <xf numFmtId="43" fontId="5" fillId="0" borderId="0" xfId="0" applyNumberFormat="1" applyFont="1"/>
    <xf numFmtId="0" fontId="79" fillId="0" borderId="0" xfId="0" applyFont="1"/>
    <xf numFmtId="0" fontId="78" fillId="0" borderId="0" xfId="0" applyFont="1"/>
    <xf numFmtId="0" fontId="77" fillId="0" borderId="0" xfId="0" applyFont="1" applyAlignment="1">
      <alignment horizontal="left" indent="2"/>
    </xf>
    <xf numFmtId="0" fontId="80" fillId="0" borderId="0" xfId="0" applyFont="1"/>
    <xf numFmtId="0" fontId="80" fillId="0" borderId="0" xfId="0" applyFont="1" applyFill="1"/>
    <xf numFmtId="0" fontId="80" fillId="0" borderId="0" xfId="0" applyFont="1" applyAlignment="1">
      <alignment horizontal="left" vertical="center"/>
    </xf>
  </cellXfs>
  <cellStyles count="2001">
    <cellStyle name="_x000a_bidires=100_x000d_" xfId="2"/>
    <cellStyle name="?…?ж?Ш?и [0.00]" xfId="3"/>
    <cellStyle name="?W??_‘O’с?р??" xfId="4"/>
    <cellStyle name="]_x000d__x000a_Zoomed=1_x000d__x000a_Row=0_x000d__x000a_Column=0_x000d__x000a_Height=0_x000d__x000a_Width=0_x000d__x000a_FontName=FoxFont_x000d__x000a_FontStyle=0_x000d__x000a_FontSize=9_x000d__x000a_PrtFontName=FoxPrin" xfId="5"/>
    <cellStyle name="_051031_Доходный_Слнфть_Яросл" xfId="6"/>
    <cellStyle name="_051110_Согласование" xfId="7"/>
    <cellStyle name="_051118_амортизация" xfId="8"/>
    <cellStyle name="_051122_НМА" xfId="9"/>
    <cellStyle name="_051130_амортизация" xfId="10"/>
    <cellStyle name="_051130_ЧА" xfId="11"/>
    <cellStyle name="_051201_амортизация" xfId="12"/>
    <cellStyle name="_051205_амортизация" xfId="13"/>
    <cellStyle name="_051206_амортизация" xfId="14"/>
    <cellStyle name="_051206_Доходный_Сибириада" xfId="15"/>
    <cellStyle name="_051206_ЧА" xfId="16"/>
    <cellStyle name="_051222_ОС_ГРЭС-24 (отчет от Эксперта)" xfId="17"/>
    <cellStyle name="_051228_сооружения" xfId="18"/>
    <cellStyle name="_060119_мебель" xfId="19"/>
    <cellStyle name="_060119_мебель_Заельц" xfId="20"/>
    <cellStyle name="_060119_мебель_Заельц_Расчет арендной ставки" xfId="21"/>
    <cellStyle name="_060119_мебель_Книга1" xfId="22"/>
    <cellStyle name="_060119_мебель_Книга1_Заельц" xfId="23"/>
    <cellStyle name="_060119_мебель_Книга1_Заельц_Расчет арендной ставки" xfId="24"/>
    <cellStyle name="_060119_мебель_Книга1_Расчет арендной ставки" xfId="25"/>
    <cellStyle name="_060119_мебель_Книга1_расчетp" xfId="26"/>
    <cellStyle name="_060119_мебель_Книга1_расчетp_Расчет арендной ставки" xfId="27"/>
    <cellStyle name="_060119_мебель_Книга1_шаблон" xfId="28"/>
    <cellStyle name="_060119_мебель_Книга1_шаблон_Расчет арендной ставки" xfId="29"/>
    <cellStyle name="_060119_мебель_Копия (2) расчет" xfId="30"/>
    <cellStyle name="_060119_мебель_Копия (2) расчет_Расчет арендной ставки" xfId="31"/>
    <cellStyle name="_060119_мебель_Копия расчет" xfId="32"/>
    <cellStyle name="_060119_мебель_Копия расчет_1" xfId="33"/>
    <cellStyle name="_060119_мебель_Копия расчет_1_Расчет арендной ставки" xfId="34"/>
    <cellStyle name="_060119_мебель_Копия расчет_Копия расчет" xfId="35"/>
    <cellStyle name="_060119_мебель_Копия расчет_Копия расчет_Расчет арендной ставки" xfId="36"/>
    <cellStyle name="_060119_мебель_Копия расчет_образец" xfId="37"/>
    <cellStyle name="_060119_мебель_Копия расчет_образец_Расчет арендной ставки" xfId="38"/>
    <cellStyle name="_060119_мебель_Копия расчет_Расчет арендной ставки" xfId="39"/>
    <cellStyle name="_060119_мебель_Копия расчет1" xfId="40"/>
    <cellStyle name="_060119_мебель_Копия расчет1_1" xfId="41"/>
    <cellStyle name="_060119_мебель_Копия расчет1_1_Расчет арендной ставки" xfId="42"/>
    <cellStyle name="_060119_мебель_Копия расчет1_залог" xfId="43"/>
    <cellStyle name="_060119_мебель_Копия расчет1_залог_Расчет арендной ставки" xfId="44"/>
    <cellStyle name="_060119_мебель_Копия расчет1_Книга1" xfId="45"/>
    <cellStyle name="_060119_мебель_Копия расчет1_Книга1_Расчет арендной ставки" xfId="46"/>
    <cellStyle name="_060119_мебель_Копия расчет1_Копия расчет" xfId="47"/>
    <cellStyle name="_060119_мебель_Копия расчет1_Копия расчет_Расчет арендной ставки" xfId="48"/>
    <cellStyle name="_060119_мебель_Копия расчет1_Копия расчет1" xfId="49"/>
    <cellStyle name="_060119_мебель_Копия расчет1_Копия расчет1_Расчет арендной ставки" xfId="50"/>
    <cellStyle name="_060119_мебель_Копия расчет1_Ксюша расчет1" xfId="51"/>
    <cellStyle name="_060119_мебель_Копия расчет1_Ксюша расчет1_Расчет арендной ставки" xfId="52"/>
    <cellStyle name="_060119_мебель_Копия расчет1_образец" xfId="53"/>
    <cellStyle name="_060119_мебель_Копия расчет1_образец_Расчет арендной ставки" xfId="54"/>
    <cellStyle name="_060119_мебель_Копия расчет1_расчет 2" xfId="55"/>
    <cellStyle name="_060119_мебель_Копия расчет1_расчет 2_Расчет арендной ставки" xfId="56"/>
    <cellStyle name="_060119_мебель_Копия расчет1_расчет gkfy" xfId="57"/>
    <cellStyle name="_060119_мебель_Копия расчет1_расчет gkfy_Расчет арендной ставки" xfId="58"/>
    <cellStyle name="_060119_мебель_Копия расчет1_расчет Аня" xfId="59"/>
    <cellStyle name="_060119_мебель_Копия расчет1_расчет Аня_залог" xfId="60"/>
    <cellStyle name="_060119_мебель_Копия расчет1_расчет Аня_залог_Расчет арендной ставки" xfId="61"/>
    <cellStyle name="_060119_мебель_Копия расчет1_расчет Аня_Расчет арендной ставки" xfId="62"/>
    <cellStyle name="_060119_мебель_Копия расчет1_Расчет арендной ставки" xfId="63"/>
    <cellStyle name="_060119_мебель_Копия расчет1_расчет гребенюк" xfId="64"/>
    <cellStyle name="_060119_мебель_Копия расчет1_расчет гребенюк_Расчет арендной ставки" xfId="65"/>
    <cellStyle name="_060119_мебель_Копия расчет1_расчет сисбрс" xfId="66"/>
    <cellStyle name="_060119_мебель_Копия расчет1_расчет сисбрс_Расчет арендной ставки" xfId="67"/>
    <cellStyle name="_060119_мебель_Копия расчет1_расчет усть-алеус" xfId="68"/>
    <cellStyle name="_060119_мебель_Копия расчет1_расчет усть-алеус_Расчет арендной ставки" xfId="69"/>
    <cellStyle name="_060119_мебель_Ксюша расчет1" xfId="70"/>
    <cellStyle name="_060119_мебель_Ксюша расчет1_Расчет арендной ставки" xfId="71"/>
    <cellStyle name="_060119_мебель_кум" xfId="72"/>
    <cellStyle name="_060119_мебель_кум_Расчет арендной ставки" xfId="73"/>
    <cellStyle name="_060119_мебель_пример" xfId="74"/>
    <cellStyle name="_060119_мебель_пример_Расчет арендной ставки" xfId="75"/>
    <cellStyle name="_060119_мебель_Прогнозные стоимости май 2009" xfId="76"/>
    <cellStyle name="_060119_мебель_Прогнозные стоимости май 2009_залог" xfId="77"/>
    <cellStyle name="_060119_мебель_Прогнозные стоимости май 2009_залог_Расчет арендной ставки" xfId="78"/>
    <cellStyle name="_060119_мебель_Прогнозные стоимости май 2009_Книга1" xfId="79"/>
    <cellStyle name="_060119_мебель_Прогнозные стоимости май 2009_Книга1_Расчет арендной ставки" xfId="80"/>
    <cellStyle name="_060119_мебель_Прогнозные стоимости май 2009_Копия расчет" xfId="81"/>
    <cellStyle name="_060119_мебель_Прогнозные стоимости май 2009_Копия расчет_Расчет арендной ставки" xfId="82"/>
    <cellStyle name="_060119_мебель_Прогнозные стоимости май 2009_Копия расчет1" xfId="83"/>
    <cellStyle name="_060119_мебель_Прогнозные стоимости май 2009_Копия расчет1_Расчет арендной ставки" xfId="84"/>
    <cellStyle name="_060119_мебель_Прогнозные стоимости май 2009_Ксюша расчет1" xfId="85"/>
    <cellStyle name="_060119_мебель_Прогнозные стоимости май 2009_Ксюша расчет1_Расчет арендной ставки" xfId="86"/>
    <cellStyle name="_060119_мебель_Прогнозные стоимости май 2009_образец" xfId="87"/>
    <cellStyle name="_060119_мебель_Прогнозные стоимости май 2009_образец_Расчет арендной ставки" xfId="88"/>
    <cellStyle name="_060119_мебель_Прогнозные стоимости май 2009_расчет 2" xfId="89"/>
    <cellStyle name="_060119_мебель_Прогнозные стоимости май 2009_расчет 2_Расчет арендной ставки" xfId="90"/>
    <cellStyle name="_060119_мебель_Прогнозные стоимости май 2009_расчет gkfy" xfId="91"/>
    <cellStyle name="_060119_мебель_Прогнозные стоимости май 2009_расчет gkfy_Расчет арендной ставки" xfId="92"/>
    <cellStyle name="_060119_мебель_Прогнозные стоимости май 2009_расчет Аня" xfId="93"/>
    <cellStyle name="_060119_мебель_Прогнозные стоимости май 2009_расчет Аня_залог" xfId="94"/>
    <cellStyle name="_060119_мебель_Прогнозные стоимости май 2009_расчет Аня_залог_Расчет арендной ставки" xfId="95"/>
    <cellStyle name="_060119_мебель_Прогнозные стоимости май 2009_расчет Аня_Расчет арендной ставки" xfId="96"/>
    <cellStyle name="_060119_мебель_Прогнозные стоимости май 2009_Расчет арендной ставки" xfId="97"/>
    <cellStyle name="_060119_мебель_Прогнозные стоимости май 2009_расчет гребенюк" xfId="98"/>
    <cellStyle name="_060119_мебель_Прогнозные стоимости май 2009_расчет гребенюк_Расчет арендной ставки" xfId="99"/>
    <cellStyle name="_060119_мебель_Прогнозные стоимости май 2009_расчет сисбрс" xfId="100"/>
    <cellStyle name="_060119_мебель_Прогнозные стоимости май 2009_расчет сисбрс_Расчет арендной ставки" xfId="101"/>
    <cellStyle name="_060119_мебель_Прогнозные стоимости май 2009_расчет усть-алеус" xfId="102"/>
    <cellStyle name="_060119_мебель_Прогнозные стоимости май 2009_расчет усть-алеус_Расчет арендной ставки" xfId="103"/>
    <cellStyle name="_060119_мебель_расчет" xfId="104"/>
    <cellStyle name="_060119_мебель_расчет gkfy" xfId="105"/>
    <cellStyle name="_060119_мебель_расчет gkfy_Расчет арендной ставки" xfId="106"/>
    <cellStyle name="_060119_мебель_расчет №2 Ройял Парк" xfId="107"/>
    <cellStyle name="_060119_мебель_расчет №2 Ройял Парк_Расчет арендной ставки" xfId="108"/>
    <cellStyle name="_060119_мебель_расчет Аня" xfId="109"/>
    <cellStyle name="_060119_мебель_расчет Аня_залог" xfId="110"/>
    <cellStyle name="_060119_мебель_расчет Аня_залог_Расчет арендной ставки" xfId="111"/>
    <cellStyle name="_060119_мебель_расчет Аня_Расчет арендной ставки" xfId="112"/>
    <cellStyle name="_060119_мебель_Расчет арендной ставки" xfId="113"/>
    <cellStyle name="_060119_мебель_расчет гребенюк" xfId="114"/>
    <cellStyle name="_060119_мебель_расчет гребенюк_Расчет арендной ставки" xfId="115"/>
    <cellStyle name="_060119_мебель_расчет дима 2" xfId="116"/>
    <cellStyle name="_060119_мебель_расчет дима 2_1" xfId="117"/>
    <cellStyle name="_060119_мебель_расчет дима 2_1_Расчет арендной ставки" xfId="118"/>
    <cellStyle name="_060119_мебель_расчет дима 2_Расчет арендной ставки" xfId="119"/>
    <cellStyle name="_060119_мебель_расчет сауна" xfId="120"/>
    <cellStyle name="_060119_мебель_расчет сауна_Расчет арендной ставки" xfId="121"/>
    <cellStyle name="_060119_мебель_расчет сисбрс" xfId="122"/>
    <cellStyle name="_060119_мебель_расчет сисбрс_Расчет арендной ставки" xfId="123"/>
    <cellStyle name="_060119_мебель_расчет старый" xfId="124"/>
    <cellStyle name="_060119_мебель_расчет старый_залог" xfId="125"/>
    <cellStyle name="_060119_мебель_расчет старый_залог_Расчет арендной ставки" xfId="126"/>
    <cellStyle name="_060119_мебель_расчет старый_Расчет арендной ставки" xfId="127"/>
    <cellStyle name="_060119_мебель_расчет усть-алеус" xfId="128"/>
    <cellStyle name="_060119_мебель_расчет усть-алеус_Расчет арендной ставки" xfId="129"/>
    <cellStyle name="_060119_мебель_расчет_Расчет арендной ставки" xfId="130"/>
    <cellStyle name="_060119_мебель_расчет1" xfId="131"/>
    <cellStyle name="_060119_мебель_расчет1_Расчет арендной ставки" xfId="132"/>
    <cellStyle name="_060119_мебель_расчет111" xfId="133"/>
    <cellStyle name="_060119_мебель_расчет111_залог" xfId="134"/>
    <cellStyle name="_060119_мебель_расчет111_залог_Расчет арендной ставки" xfId="135"/>
    <cellStyle name="_060119_мебель_расчет111_Книга1" xfId="136"/>
    <cellStyle name="_060119_мебель_расчет111_Книга1_Расчет арендной ставки" xfId="137"/>
    <cellStyle name="_060119_мебель_расчет111_Копия расчет" xfId="138"/>
    <cellStyle name="_060119_мебель_расчет111_Копия расчет_Расчет арендной ставки" xfId="139"/>
    <cellStyle name="_060119_мебель_расчет111_Копия расчет1" xfId="140"/>
    <cellStyle name="_060119_мебель_расчет111_Копия расчет1_Расчет арендной ставки" xfId="141"/>
    <cellStyle name="_060119_мебель_расчет111_Ксюша расчет1" xfId="142"/>
    <cellStyle name="_060119_мебель_расчет111_Ксюша расчет1_Расчет арендной ставки" xfId="143"/>
    <cellStyle name="_060119_мебель_расчет111_образец" xfId="144"/>
    <cellStyle name="_060119_мебель_расчет111_образец_Расчет арендной ставки" xfId="145"/>
    <cellStyle name="_060119_мебель_расчет111_расчет 2" xfId="146"/>
    <cellStyle name="_060119_мебель_расчет111_расчет 2_Расчет арендной ставки" xfId="147"/>
    <cellStyle name="_060119_мебель_расчет111_расчет gkfy" xfId="148"/>
    <cellStyle name="_060119_мебель_расчет111_расчет gkfy_Расчет арендной ставки" xfId="149"/>
    <cellStyle name="_060119_мебель_расчет111_расчет Аня" xfId="150"/>
    <cellStyle name="_060119_мебель_расчет111_расчет Аня_залог" xfId="151"/>
    <cellStyle name="_060119_мебель_расчет111_расчет Аня_залог_Расчет арендной ставки" xfId="152"/>
    <cellStyle name="_060119_мебель_расчет111_расчет Аня_Расчет арендной ставки" xfId="153"/>
    <cellStyle name="_060119_мебель_расчет111_Расчет арендной ставки" xfId="154"/>
    <cellStyle name="_060119_мебель_расчет111_расчет гребенюк" xfId="155"/>
    <cellStyle name="_060119_мебель_расчет111_расчет гребенюк_Расчет арендной ставки" xfId="156"/>
    <cellStyle name="_060119_мебель_расчет111_расчет сисбрс" xfId="157"/>
    <cellStyle name="_060119_мебель_расчет111_расчет сисбрс_Расчет арендной ставки" xfId="158"/>
    <cellStyle name="_060119_мебель_расчет111_расчет усть-алеус" xfId="159"/>
    <cellStyle name="_060119_мебель_расчет111_расчет усть-алеус_Расчет арендной ставки" xfId="160"/>
    <cellStyle name="_060119_мебель_расчетp" xfId="161"/>
    <cellStyle name="_060119_мебель_расчетp_Расчет арендной ставки" xfId="162"/>
    <cellStyle name="_060119_мебель_шаблон" xfId="163"/>
    <cellStyle name="_060119_мебель_шаблон_Расчет арендной ставки" xfId="164"/>
    <cellStyle name="_060213_Оборудование" xfId="165"/>
    <cellStyle name="_060213_Оборудование_Заельц" xfId="166"/>
    <cellStyle name="_060213_Оборудование_Заельц_Расчет арендной ставки" xfId="167"/>
    <cellStyle name="_060213_Оборудование_Книга1" xfId="168"/>
    <cellStyle name="_060213_Оборудование_Книга1_Заельц" xfId="169"/>
    <cellStyle name="_060213_Оборудование_Книга1_Заельц_Расчет арендной ставки" xfId="170"/>
    <cellStyle name="_060213_Оборудование_Книга1_Расчет арендной ставки" xfId="171"/>
    <cellStyle name="_060213_Оборудование_Книга1_расчетp" xfId="172"/>
    <cellStyle name="_060213_Оборудование_Книга1_расчетp_Расчет арендной ставки" xfId="173"/>
    <cellStyle name="_060213_Оборудование_Книга1_шаблон" xfId="174"/>
    <cellStyle name="_060213_Оборудование_Книга1_шаблон_Расчет арендной ставки" xfId="175"/>
    <cellStyle name="_060213_Оборудование_Копия (2) расчет" xfId="176"/>
    <cellStyle name="_060213_Оборудование_Копия (2) расчет_Расчет арендной ставки" xfId="177"/>
    <cellStyle name="_060213_Оборудование_Копия расчет" xfId="178"/>
    <cellStyle name="_060213_Оборудование_Копия расчет_1" xfId="179"/>
    <cellStyle name="_060213_Оборудование_Копия расчет_1_Расчет арендной ставки" xfId="180"/>
    <cellStyle name="_060213_Оборудование_Копия расчет_Копия расчет" xfId="181"/>
    <cellStyle name="_060213_Оборудование_Копия расчет_Копия расчет_Расчет арендной ставки" xfId="182"/>
    <cellStyle name="_060213_Оборудование_Копия расчет_образец" xfId="183"/>
    <cellStyle name="_060213_Оборудование_Копия расчет_образец_Расчет арендной ставки" xfId="184"/>
    <cellStyle name="_060213_Оборудование_Копия расчет_Расчет арендной ставки" xfId="185"/>
    <cellStyle name="_060213_Оборудование_Копия расчет1" xfId="186"/>
    <cellStyle name="_060213_Оборудование_Копия расчет1_1" xfId="187"/>
    <cellStyle name="_060213_Оборудование_Копия расчет1_1_Расчет арендной ставки" xfId="188"/>
    <cellStyle name="_060213_Оборудование_Копия расчет1_залог" xfId="189"/>
    <cellStyle name="_060213_Оборудование_Копия расчет1_залог_Расчет арендной ставки" xfId="190"/>
    <cellStyle name="_060213_Оборудование_Копия расчет1_Книга1" xfId="191"/>
    <cellStyle name="_060213_Оборудование_Копия расчет1_Книга1_Расчет арендной ставки" xfId="192"/>
    <cellStyle name="_060213_Оборудование_Копия расчет1_Копия расчет" xfId="193"/>
    <cellStyle name="_060213_Оборудование_Копия расчет1_Копия расчет_Расчет арендной ставки" xfId="194"/>
    <cellStyle name="_060213_Оборудование_Копия расчет1_Копия расчет1" xfId="195"/>
    <cellStyle name="_060213_Оборудование_Копия расчет1_Копия расчет1_Расчет арендной ставки" xfId="196"/>
    <cellStyle name="_060213_Оборудование_Копия расчет1_Ксюша расчет1" xfId="197"/>
    <cellStyle name="_060213_Оборудование_Копия расчет1_Ксюша расчет1_Расчет арендной ставки" xfId="198"/>
    <cellStyle name="_060213_Оборудование_Копия расчет1_образец" xfId="199"/>
    <cellStyle name="_060213_Оборудование_Копия расчет1_образец_Расчет арендной ставки" xfId="200"/>
    <cellStyle name="_060213_Оборудование_Копия расчет1_расчет 2" xfId="201"/>
    <cellStyle name="_060213_Оборудование_Копия расчет1_расчет 2_Расчет арендной ставки" xfId="202"/>
    <cellStyle name="_060213_Оборудование_Копия расчет1_расчет gkfy" xfId="203"/>
    <cellStyle name="_060213_Оборудование_Копия расчет1_расчет gkfy_Расчет арендной ставки" xfId="204"/>
    <cellStyle name="_060213_Оборудование_Копия расчет1_расчет Аня" xfId="205"/>
    <cellStyle name="_060213_Оборудование_Копия расчет1_расчет Аня_залог" xfId="206"/>
    <cellStyle name="_060213_Оборудование_Копия расчет1_расчет Аня_залог_Расчет арендной ставки" xfId="207"/>
    <cellStyle name="_060213_Оборудование_Копия расчет1_расчет Аня_Расчет арендной ставки" xfId="208"/>
    <cellStyle name="_060213_Оборудование_Копия расчет1_Расчет арендной ставки" xfId="209"/>
    <cellStyle name="_060213_Оборудование_Копия расчет1_расчет гребенюк" xfId="210"/>
    <cellStyle name="_060213_Оборудование_Копия расчет1_расчет гребенюк_Расчет арендной ставки" xfId="211"/>
    <cellStyle name="_060213_Оборудование_Копия расчет1_расчет сисбрс" xfId="212"/>
    <cellStyle name="_060213_Оборудование_Копия расчет1_расчет сисбрс_Расчет арендной ставки" xfId="213"/>
    <cellStyle name="_060213_Оборудование_Копия расчет1_расчет усть-алеус" xfId="214"/>
    <cellStyle name="_060213_Оборудование_Копия расчет1_расчет усть-алеус_Расчет арендной ставки" xfId="215"/>
    <cellStyle name="_060213_Оборудование_Ксюша расчет1" xfId="216"/>
    <cellStyle name="_060213_Оборудование_Ксюша расчет1_Расчет арендной ставки" xfId="217"/>
    <cellStyle name="_060213_Оборудование_кум" xfId="218"/>
    <cellStyle name="_060213_Оборудование_кум_Расчет арендной ставки" xfId="219"/>
    <cellStyle name="_060213_Оборудование_пример" xfId="220"/>
    <cellStyle name="_060213_Оборудование_пример_Расчет арендной ставки" xfId="221"/>
    <cellStyle name="_060213_Оборудование_Прогнозные стоимости май 2009" xfId="222"/>
    <cellStyle name="_060213_Оборудование_Прогнозные стоимости май 2009_залог" xfId="223"/>
    <cellStyle name="_060213_Оборудование_Прогнозные стоимости май 2009_залог_Расчет арендной ставки" xfId="224"/>
    <cellStyle name="_060213_Оборудование_Прогнозные стоимости май 2009_Книга1" xfId="225"/>
    <cellStyle name="_060213_Оборудование_Прогнозные стоимости май 2009_Книга1_Расчет арендной ставки" xfId="226"/>
    <cellStyle name="_060213_Оборудование_Прогнозные стоимости май 2009_Копия расчет" xfId="227"/>
    <cellStyle name="_060213_Оборудование_Прогнозные стоимости май 2009_Копия расчет_Расчет арендной ставки" xfId="228"/>
    <cellStyle name="_060213_Оборудование_Прогнозные стоимости май 2009_Копия расчет1" xfId="229"/>
    <cellStyle name="_060213_Оборудование_Прогнозные стоимости май 2009_Копия расчет1_Расчет арендной ставки" xfId="230"/>
    <cellStyle name="_060213_Оборудование_Прогнозные стоимости май 2009_Ксюша расчет1" xfId="231"/>
    <cellStyle name="_060213_Оборудование_Прогнозные стоимости май 2009_Ксюша расчет1_Расчет арендной ставки" xfId="232"/>
    <cellStyle name="_060213_Оборудование_Прогнозные стоимости май 2009_образец" xfId="233"/>
    <cellStyle name="_060213_Оборудование_Прогнозные стоимости май 2009_образец_Расчет арендной ставки" xfId="234"/>
    <cellStyle name="_060213_Оборудование_Прогнозные стоимости май 2009_расчет 2" xfId="235"/>
    <cellStyle name="_060213_Оборудование_Прогнозные стоимости май 2009_расчет 2_Расчет арендной ставки" xfId="236"/>
    <cellStyle name="_060213_Оборудование_Прогнозные стоимости май 2009_расчет gkfy" xfId="237"/>
    <cellStyle name="_060213_Оборудование_Прогнозные стоимости май 2009_расчет gkfy_Расчет арендной ставки" xfId="238"/>
    <cellStyle name="_060213_Оборудование_Прогнозные стоимости май 2009_расчет Аня" xfId="239"/>
    <cellStyle name="_060213_Оборудование_Прогнозные стоимости май 2009_расчет Аня_залог" xfId="240"/>
    <cellStyle name="_060213_Оборудование_Прогнозные стоимости май 2009_расчет Аня_залог_Расчет арендной ставки" xfId="241"/>
    <cellStyle name="_060213_Оборудование_Прогнозные стоимости май 2009_расчет Аня_Расчет арендной ставки" xfId="242"/>
    <cellStyle name="_060213_Оборудование_Прогнозные стоимости май 2009_Расчет арендной ставки" xfId="243"/>
    <cellStyle name="_060213_Оборудование_Прогнозные стоимости май 2009_расчет гребенюк" xfId="244"/>
    <cellStyle name="_060213_Оборудование_Прогнозные стоимости май 2009_расчет гребенюк_Расчет арендной ставки" xfId="245"/>
    <cellStyle name="_060213_Оборудование_Прогнозные стоимости май 2009_расчет сисбрс" xfId="246"/>
    <cellStyle name="_060213_Оборудование_Прогнозные стоимости май 2009_расчет сисбрс_Расчет арендной ставки" xfId="247"/>
    <cellStyle name="_060213_Оборудование_Прогнозные стоимости май 2009_расчет усть-алеус" xfId="248"/>
    <cellStyle name="_060213_Оборудование_Прогнозные стоимости май 2009_расчет усть-алеус_Расчет арендной ставки" xfId="249"/>
    <cellStyle name="_060213_Оборудование_расчет" xfId="250"/>
    <cellStyle name="_060213_Оборудование_расчет gkfy" xfId="251"/>
    <cellStyle name="_060213_Оборудование_расчет gkfy_Расчет арендной ставки" xfId="252"/>
    <cellStyle name="_060213_Оборудование_расчет №2 Ройял Парк" xfId="253"/>
    <cellStyle name="_060213_Оборудование_расчет №2 Ройял Парк_Расчет арендной ставки" xfId="254"/>
    <cellStyle name="_060213_Оборудование_расчет Аня" xfId="255"/>
    <cellStyle name="_060213_Оборудование_расчет Аня_залог" xfId="256"/>
    <cellStyle name="_060213_Оборудование_расчет Аня_залог_Расчет арендной ставки" xfId="257"/>
    <cellStyle name="_060213_Оборудование_расчет Аня_Расчет арендной ставки" xfId="258"/>
    <cellStyle name="_060213_Оборудование_Расчет арендной ставки" xfId="259"/>
    <cellStyle name="_060213_Оборудование_расчет гребенюк" xfId="260"/>
    <cellStyle name="_060213_Оборудование_расчет гребенюк_Расчет арендной ставки" xfId="261"/>
    <cellStyle name="_060213_Оборудование_расчет дима 2" xfId="262"/>
    <cellStyle name="_060213_Оборудование_расчет дима 2_1" xfId="263"/>
    <cellStyle name="_060213_Оборудование_расчет дима 2_1_Расчет арендной ставки" xfId="264"/>
    <cellStyle name="_060213_Оборудование_расчет дима 2_Расчет арендной ставки" xfId="265"/>
    <cellStyle name="_060213_Оборудование_расчет сауна" xfId="266"/>
    <cellStyle name="_060213_Оборудование_расчет сауна_Расчет арендной ставки" xfId="267"/>
    <cellStyle name="_060213_Оборудование_расчет сисбрс" xfId="268"/>
    <cellStyle name="_060213_Оборудование_расчет сисбрс_Расчет арендной ставки" xfId="269"/>
    <cellStyle name="_060213_Оборудование_расчет старый" xfId="270"/>
    <cellStyle name="_060213_Оборудование_расчет старый_залог" xfId="271"/>
    <cellStyle name="_060213_Оборудование_расчет старый_залог_Расчет арендной ставки" xfId="272"/>
    <cellStyle name="_060213_Оборудование_расчет старый_Расчет арендной ставки" xfId="273"/>
    <cellStyle name="_060213_Оборудование_расчет усть-алеус" xfId="274"/>
    <cellStyle name="_060213_Оборудование_расчет усть-алеус_Расчет арендной ставки" xfId="275"/>
    <cellStyle name="_060213_Оборудование_расчет_Расчет арендной ставки" xfId="276"/>
    <cellStyle name="_060213_Оборудование_расчет1" xfId="277"/>
    <cellStyle name="_060213_Оборудование_расчет1_Расчет арендной ставки" xfId="278"/>
    <cellStyle name="_060213_Оборудование_расчет111" xfId="279"/>
    <cellStyle name="_060213_Оборудование_расчет111_залог" xfId="280"/>
    <cellStyle name="_060213_Оборудование_расчет111_залог_Расчет арендной ставки" xfId="281"/>
    <cellStyle name="_060213_Оборудование_расчет111_Книга1" xfId="282"/>
    <cellStyle name="_060213_Оборудование_расчет111_Книга1_Расчет арендной ставки" xfId="283"/>
    <cellStyle name="_060213_Оборудование_расчет111_Копия расчет" xfId="284"/>
    <cellStyle name="_060213_Оборудование_расчет111_Копия расчет_Расчет арендной ставки" xfId="285"/>
    <cellStyle name="_060213_Оборудование_расчет111_Копия расчет1" xfId="286"/>
    <cellStyle name="_060213_Оборудование_расчет111_Копия расчет1_Расчет арендной ставки" xfId="287"/>
    <cellStyle name="_060213_Оборудование_расчет111_Ксюша расчет1" xfId="288"/>
    <cellStyle name="_060213_Оборудование_расчет111_Ксюша расчет1_Расчет арендной ставки" xfId="289"/>
    <cellStyle name="_060213_Оборудование_расчет111_образец" xfId="290"/>
    <cellStyle name="_060213_Оборудование_расчет111_образец_Расчет арендной ставки" xfId="291"/>
    <cellStyle name="_060213_Оборудование_расчет111_расчет 2" xfId="292"/>
    <cellStyle name="_060213_Оборудование_расчет111_расчет 2_Расчет арендной ставки" xfId="293"/>
    <cellStyle name="_060213_Оборудование_расчет111_расчет gkfy" xfId="294"/>
    <cellStyle name="_060213_Оборудование_расчет111_расчет gkfy_Расчет арендной ставки" xfId="295"/>
    <cellStyle name="_060213_Оборудование_расчет111_расчет Аня" xfId="296"/>
    <cellStyle name="_060213_Оборудование_расчет111_расчет Аня_залог" xfId="297"/>
    <cellStyle name="_060213_Оборудование_расчет111_расчет Аня_залог_Расчет арендной ставки" xfId="298"/>
    <cellStyle name="_060213_Оборудование_расчет111_расчет Аня_Расчет арендной ставки" xfId="299"/>
    <cellStyle name="_060213_Оборудование_расчет111_Расчет арендной ставки" xfId="300"/>
    <cellStyle name="_060213_Оборудование_расчет111_расчет гребенюк" xfId="301"/>
    <cellStyle name="_060213_Оборудование_расчет111_расчет гребенюк_Расчет арендной ставки" xfId="302"/>
    <cellStyle name="_060213_Оборудование_расчет111_расчет сисбрс" xfId="303"/>
    <cellStyle name="_060213_Оборудование_расчет111_расчет сисбрс_Расчет арендной ставки" xfId="304"/>
    <cellStyle name="_060213_Оборудование_расчет111_расчет усть-алеус" xfId="305"/>
    <cellStyle name="_060213_Оборудование_расчет111_расчет усть-алеус_Расчет арендной ставки" xfId="306"/>
    <cellStyle name="_060213_Оборудование_расчетp" xfId="307"/>
    <cellStyle name="_060213_Оборудование_расчетp_Расчет арендной ставки" xfId="308"/>
    <cellStyle name="_060213_Оборудование_шаблон" xfId="309"/>
    <cellStyle name="_060213_Оборудование_шаблон_Расчет арендной ставки" xfId="310"/>
    <cellStyle name="_060221_Расчет_оборудование" xfId="311"/>
    <cellStyle name="_060302_Расчет оборудование" xfId="312"/>
    <cellStyle name="_060302_Расчет оборудование_Заельц" xfId="313"/>
    <cellStyle name="_060302_Расчет оборудование_Заельц_Расчет арендной ставки" xfId="314"/>
    <cellStyle name="_060302_Расчет оборудование_Книга1" xfId="315"/>
    <cellStyle name="_060302_Расчет оборудование_Книга1_Заельц" xfId="316"/>
    <cellStyle name="_060302_Расчет оборудование_Книга1_Заельц_Расчет арендной ставки" xfId="317"/>
    <cellStyle name="_060302_Расчет оборудование_Книга1_Расчет арендной ставки" xfId="318"/>
    <cellStyle name="_060302_Расчет оборудование_Книга1_расчетp" xfId="319"/>
    <cellStyle name="_060302_Расчет оборудование_Книга1_расчетp_Расчет арендной ставки" xfId="320"/>
    <cellStyle name="_060302_Расчет оборудование_Книга1_шаблон" xfId="321"/>
    <cellStyle name="_060302_Расчет оборудование_Книга1_шаблон_Расчет арендной ставки" xfId="322"/>
    <cellStyle name="_060302_Расчет оборудование_Копия (2) расчет" xfId="323"/>
    <cellStyle name="_060302_Расчет оборудование_Копия (2) расчет_Расчет арендной ставки" xfId="324"/>
    <cellStyle name="_060302_Расчет оборудование_Копия расчет" xfId="325"/>
    <cellStyle name="_060302_Расчет оборудование_Копия расчет_1" xfId="326"/>
    <cellStyle name="_060302_Расчет оборудование_Копия расчет_1_Расчет арендной ставки" xfId="327"/>
    <cellStyle name="_060302_Расчет оборудование_Копия расчет_Копия расчет" xfId="328"/>
    <cellStyle name="_060302_Расчет оборудование_Копия расчет_Копия расчет_Расчет арендной ставки" xfId="329"/>
    <cellStyle name="_060302_Расчет оборудование_Копия расчет_образец" xfId="330"/>
    <cellStyle name="_060302_Расчет оборудование_Копия расчет_образец_Расчет арендной ставки" xfId="331"/>
    <cellStyle name="_060302_Расчет оборудование_Копия расчет_Расчет арендной ставки" xfId="332"/>
    <cellStyle name="_060302_Расчет оборудование_Копия расчет1" xfId="333"/>
    <cellStyle name="_060302_Расчет оборудование_Копия расчет1_1" xfId="334"/>
    <cellStyle name="_060302_Расчет оборудование_Копия расчет1_1_Расчет арендной ставки" xfId="335"/>
    <cellStyle name="_060302_Расчет оборудование_Копия расчет1_залог" xfId="336"/>
    <cellStyle name="_060302_Расчет оборудование_Копия расчет1_залог_Расчет арендной ставки" xfId="337"/>
    <cellStyle name="_060302_Расчет оборудование_Копия расчет1_Книга1" xfId="338"/>
    <cellStyle name="_060302_Расчет оборудование_Копия расчет1_Книга1_Расчет арендной ставки" xfId="339"/>
    <cellStyle name="_060302_Расчет оборудование_Копия расчет1_Копия расчет" xfId="340"/>
    <cellStyle name="_060302_Расчет оборудование_Копия расчет1_Копия расчет_Расчет арендной ставки" xfId="341"/>
    <cellStyle name="_060302_Расчет оборудование_Копия расчет1_Копия расчет1" xfId="342"/>
    <cellStyle name="_060302_Расчет оборудование_Копия расчет1_Копия расчет1_Расчет арендной ставки" xfId="343"/>
    <cellStyle name="_060302_Расчет оборудование_Копия расчет1_Ксюша расчет1" xfId="344"/>
    <cellStyle name="_060302_Расчет оборудование_Копия расчет1_Ксюша расчет1_Расчет арендной ставки" xfId="345"/>
    <cellStyle name="_060302_Расчет оборудование_Копия расчет1_образец" xfId="346"/>
    <cellStyle name="_060302_Расчет оборудование_Копия расчет1_образец_Расчет арендной ставки" xfId="347"/>
    <cellStyle name="_060302_Расчет оборудование_Копия расчет1_расчет 2" xfId="348"/>
    <cellStyle name="_060302_Расчет оборудование_Копия расчет1_расчет 2_Расчет арендной ставки" xfId="349"/>
    <cellStyle name="_060302_Расчет оборудование_Копия расчет1_расчет gkfy" xfId="350"/>
    <cellStyle name="_060302_Расчет оборудование_Копия расчет1_расчет gkfy_Расчет арендной ставки" xfId="351"/>
    <cellStyle name="_060302_Расчет оборудование_Копия расчет1_расчет Аня" xfId="352"/>
    <cellStyle name="_060302_Расчет оборудование_Копия расчет1_расчет Аня_залог" xfId="353"/>
    <cellStyle name="_060302_Расчет оборудование_Копия расчет1_расчет Аня_залог_Расчет арендной ставки" xfId="354"/>
    <cellStyle name="_060302_Расчет оборудование_Копия расчет1_расчет Аня_Расчет арендной ставки" xfId="355"/>
    <cellStyle name="_060302_Расчет оборудование_Копия расчет1_Расчет арендной ставки" xfId="356"/>
    <cellStyle name="_060302_Расчет оборудование_Копия расчет1_расчет гребенюк" xfId="357"/>
    <cellStyle name="_060302_Расчет оборудование_Копия расчет1_расчет гребенюк_Расчет арендной ставки" xfId="358"/>
    <cellStyle name="_060302_Расчет оборудование_Копия расчет1_расчет сисбрс" xfId="359"/>
    <cellStyle name="_060302_Расчет оборудование_Копия расчет1_расчет сисбрс_Расчет арендной ставки" xfId="360"/>
    <cellStyle name="_060302_Расчет оборудование_Копия расчет1_расчет усть-алеус" xfId="361"/>
    <cellStyle name="_060302_Расчет оборудование_Копия расчет1_расчет усть-алеус_Расчет арендной ставки" xfId="362"/>
    <cellStyle name="_060302_Расчет оборудование_Ксюша расчет1" xfId="363"/>
    <cellStyle name="_060302_Расчет оборудование_Ксюша расчет1_Расчет арендной ставки" xfId="364"/>
    <cellStyle name="_060302_Расчет оборудование_кум" xfId="365"/>
    <cellStyle name="_060302_Расчет оборудование_кум_Расчет арендной ставки" xfId="366"/>
    <cellStyle name="_060302_Расчет оборудование_пример" xfId="367"/>
    <cellStyle name="_060302_Расчет оборудование_пример_Расчет арендной ставки" xfId="368"/>
    <cellStyle name="_060302_Расчет оборудование_Прогнозные стоимости май 2009" xfId="369"/>
    <cellStyle name="_060302_Расчет оборудование_Прогнозные стоимости май 2009_залог" xfId="370"/>
    <cellStyle name="_060302_Расчет оборудование_Прогнозные стоимости май 2009_залог_Расчет арендной ставки" xfId="371"/>
    <cellStyle name="_060302_Расчет оборудование_Прогнозные стоимости май 2009_Книга1" xfId="372"/>
    <cellStyle name="_060302_Расчет оборудование_Прогнозные стоимости май 2009_Книга1_Расчет арендной ставки" xfId="373"/>
    <cellStyle name="_060302_Расчет оборудование_Прогнозные стоимости май 2009_Копия расчет" xfId="374"/>
    <cellStyle name="_060302_Расчет оборудование_Прогнозные стоимости май 2009_Копия расчет_Расчет арендной ставки" xfId="375"/>
    <cellStyle name="_060302_Расчет оборудование_Прогнозные стоимости май 2009_Копия расчет1" xfId="376"/>
    <cellStyle name="_060302_Расчет оборудование_Прогнозные стоимости май 2009_Копия расчет1_Расчет арендной ставки" xfId="377"/>
    <cellStyle name="_060302_Расчет оборудование_Прогнозные стоимости май 2009_Ксюша расчет1" xfId="378"/>
    <cellStyle name="_060302_Расчет оборудование_Прогнозные стоимости май 2009_Ксюша расчет1_Расчет арендной ставки" xfId="379"/>
    <cellStyle name="_060302_Расчет оборудование_Прогнозные стоимости май 2009_образец" xfId="380"/>
    <cellStyle name="_060302_Расчет оборудование_Прогнозные стоимости май 2009_образец_Расчет арендной ставки" xfId="381"/>
    <cellStyle name="_060302_Расчет оборудование_Прогнозные стоимости май 2009_расчет 2" xfId="382"/>
    <cellStyle name="_060302_Расчет оборудование_Прогнозные стоимости май 2009_расчет 2_Расчет арендной ставки" xfId="383"/>
    <cellStyle name="_060302_Расчет оборудование_Прогнозные стоимости май 2009_расчет gkfy" xfId="384"/>
    <cellStyle name="_060302_Расчет оборудование_Прогнозные стоимости май 2009_расчет gkfy_Расчет арендной ставки" xfId="385"/>
    <cellStyle name="_060302_Расчет оборудование_Прогнозные стоимости май 2009_расчет Аня" xfId="386"/>
    <cellStyle name="_060302_Расчет оборудование_Прогнозные стоимости май 2009_расчет Аня_залог" xfId="387"/>
    <cellStyle name="_060302_Расчет оборудование_Прогнозные стоимости май 2009_расчет Аня_залог_Расчет арендной ставки" xfId="388"/>
    <cellStyle name="_060302_Расчет оборудование_Прогнозные стоимости май 2009_расчет Аня_Расчет арендной ставки" xfId="389"/>
    <cellStyle name="_060302_Расчет оборудование_Прогнозные стоимости май 2009_Расчет арендной ставки" xfId="390"/>
    <cellStyle name="_060302_Расчет оборудование_Прогнозные стоимости май 2009_расчет гребенюк" xfId="391"/>
    <cellStyle name="_060302_Расчет оборудование_Прогнозные стоимости май 2009_расчет гребенюк_Расчет арендной ставки" xfId="392"/>
    <cellStyle name="_060302_Расчет оборудование_Прогнозные стоимости май 2009_расчет сисбрс" xfId="393"/>
    <cellStyle name="_060302_Расчет оборудование_Прогнозные стоимости май 2009_расчет сисбрс_Расчет арендной ставки" xfId="394"/>
    <cellStyle name="_060302_Расчет оборудование_Прогнозные стоимости май 2009_расчет усть-алеус" xfId="395"/>
    <cellStyle name="_060302_Расчет оборудование_Прогнозные стоимости май 2009_расчет усть-алеус_Расчет арендной ставки" xfId="396"/>
    <cellStyle name="_060302_Расчет оборудование_расчет" xfId="397"/>
    <cellStyle name="_060302_Расчет оборудование_расчет gkfy" xfId="398"/>
    <cellStyle name="_060302_Расчет оборудование_расчет gkfy_Расчет арендной ставки" xfId="399"/>
    <cellStyle name="_060302_Расчет оборудование_расчет №2 Ройял Парк" xfId="400"/>
    <cellStyle name="_060302_Расчет оборудование_расчет №2 Ройял Парк_Расчет арендной ставки" xfId="401"/>
    <cellStyle name="_060302_Расчет оборудование_расчет Аня" xfId="402"/>
    <cellStyle name="_060302_Расчет оборудование_расчет Аня_залог" xfId="403"/>
    <cellStyle name="_060302_Расчет оборудование_расчет Аня_залог_Расчет арендной ставки" xfId="404"/>
    <cellStyle name="_060302_Расчет оборудование_расчет Аня_Расчет арендной ставки" xfId="405"/>
    <cellStyle name="_060302_Расчет оборудование_Расчет арендной ставки" xfId="406"/>
    <cellStyle name="_060302_Расчет оборудование_расчет гребенюк" xfId="407"/>
    <cellStyle name="_060302_Расчет оборудование_расчет гребенюк_Расчет арендной ставки" xfId="408"/>
    <cellStyle name="_060302_Расчет оборудование_расчет дима 2" xfId="409"/>
    <cellStyle name="_060302_Расчет оборудование_расчет дима 2_1" xfId="410"/>
    <cellStyle name="_060302_Расчет оборудование_расчет дима 2_1_Расчет арендной ставки" xfId="411"/>
    <cellStyle name="_060302_Расчет оборудование_расчет дима 2_Расчет арендной ставки" xfId="412"/>
    <cellStyle name="_060302_Расчет оборудование_расчет сауна" xfId="413"/>
    <cellStyle name="_060302_Расчет оборудование_расчет сауна_Расчет арендной ставки" xfId="414"/>
    <cellStyle name="_060302_Расчет оборудование_расчет сисбрс" xfId="415"/>
    <cellStyle name="_060302_Расчет оборудование_расчет сисбрс_Расчет арендной ставки" xfId="416"/>
    <cellStyle name="_060302_Расчет оборудование_расчет старый" xfId="417"/>
    <cellStyle name="_060302_Расчет оборудование_расчет старый_залог" xfId="418"/>
    <cellStyle name="_060302_Расчет оборудование_расчет старый_залог_Расчет арендной ставки" xfId="419"/>
    <cellStyle name="_060302_Расчет оборудование_расчет старый_Расчет арендной ставки" xfId="420"/>
    <cellStyle name="_060302_Расчет оборудование_расчет усть-алеус" xfId="421"/>
    <cellStyle name="_060302_Расчет оборудование_расчет усть-алеус_Расчет арендной ставки" xfId="422"/>
    <cellStyle name="_060302_Расчет оборудование_расчет_Расчет арендной ставки" xfId="423"/>
    <cellStyle name="_060302_Расчет оборудование_расчет1" xfId="424"/>
    <cellStyle name="_060302_Расчет оборудование_расчет1_Расчет арендной ставки" xfId="425"/>
    <cellStyle name="_060302_Расчет оборудование_расчет111" xfId="426"/>
    <cellStyle name="_060302_Расчет оборудование_расчет111_залог" xfId="427"/>
    <cellStyle name="_060302_Расчет оборудование_расчет111_залог_Расчет арендной ставки" xfId="428"/>
    <cellStyle name="_060302_Расчет оборудование_расчет111_Книга1" xfId="429"/>
    <cellStyle name="_060302_Расчет оборудование_расчет111_Книга1_Расчет арендной ставки" xfId="430"/>
    <cellStyle name="_060302_Расчет оборудование_расчет111_Копия расчет" xfId="431"/>
    <cellStyle name="_060302_Расчет оборудование_расчет111_Копия расчет_Расчет арендной ставки" xfId="432"/>
    <cellStyle name="_060302_Расчет оборудование_расчет111_Копия расчет1" xfId="433"/>
    <cellStyle name="_060302_Расчет оборудование_расчет111_Копия расчет1_Расчет арендной ставки" xfId="434"/>
    <cellStyle name="_060302_Расчет оборудование_расчет111_Ксюша расчет1" xfId="435"/>
    <cellStyle name="_060302_Расчет оборудование_расчет111_Ксюша расчет1_Расчет арендной ставки" xfId="436"/>
    <cellStyle name="_060302_Расчет оборудование_расчет111_образец" xfId="437"/>
    <cellStyle name="_060302_Расчет оборудование_расчет111_образец_Расчет арендной ставки" xfId="438"/>
    <cellStyle name="_060302_Расчет оборудование_расчет111_расчет 2" xfId="439"/>
    <cellStyle name="_060302_Расчет оборудование_расчет111_расчет 2_Расчет арендной ставки" xfId="440"/>
    <cellStyle name="_060302_Расчет оборудование_расчет111_расчет gkfy" xfId="441"/>
    <cellStyle name="_060302_Расчет оборудование_расчет111_расчет gkfy_Расчет арендной ставки" xfId="442"/>
    <cellStyle name="_060302_Расчет оборудование_расчет111_расчет Аня" xfId="443"/>
    <cellStyle name="_060302_Расчет оборудование_расчет111_расчет Аня_залог" xfId="444"/>
    <cellStyle name="_060302_Расчет оборудование_расчет111_расчет Аня_залог_Расчет арендной ставки" xfId="445"/>
    <cellStyle name="_060302_Расчет оборудование_расчет111_расчет Аня_Расчет арендной ставки" xfId="446"/>
    <cellStyle name="_060302_Расчет оборудование_расчет111_Расчет арендной ставки" xfId="447"/>
    <cellStyle name="_060302_Расчет оборудование_расчет111_расчет гребенюк" xfId="448"/>
    <cellStyle name="_060302_Расчет оборудование_расчет111_расчет гребенюк_Расчет арендной ставки" xfId="449"/>
    <cellStyle name="_060302_Расчет оборудование_расчет111_расчет сисбрс" xfId="450"/>
    <cellStyle name="_060302_Расчет оборудование_расчет111_расчет сисбрс_Расчет арендной ставки" xfId="451"/>
    <cellStyle name="_060302_Расчет оборудование_расчет111_расчет усть-алеус" xfId="452"/>
    <cellStyle name="_060302_Расчет оборудование_расчет111_расчет усть-алеус_Расчет арендной ставки" xfId="453"/>
    <cellStyle name="_060302_Расчет оборудование_расчетp" xfId="454"/>
    <cellStyle name="_060302_Расчет оборудование_расчетp_Расчет арендной ставки" xfId="455"/>
    <cellStyle name="_060302_Расчет оборудование_шаблон" xfId="456"/>
    <cellStyle name="_060302_Расчет оборудование_шаблон_Расчет арендной ставки" xfId="457"/>
    <cellStyle name="_060305_Расчет_оборудование" xfId="458"/>
    <cellStyle name="_060313_Расчет_Оборудование" xfId="459"/>
    <cellStyle name="_060313_Расчет_Оборудование_Заельц" xfId="460"/>
    <cellStyle name="_060313_Расчет_Оборудование_Заельц_Расчет арендной ставки" xfId="461"/>
    <cellStyle name="_060313_Расчет_Оборудование_Книга1" xfId="462"/>
    <cellStyle name="_060313_Расчет_Оборудование_Книга1_Заельц" xfId="463"/>
    <cellStyle name="_060313_Расчет_Оборудование_Книга1_Заельц_Расчет арендной ставки" xfId="464"/>
    <cellStyle name="_060313_Расчет_Оборудование_Книга1_Расчет арендной ставки" xfId="465"/>
    <cellStyle name="_060313_Расчет_Оборудование_Книга1_расчетp" xfId="466"/>
    <cellStyle name="_060313_Расчет_Оборудование_Книга1_расчетp_Расчет арендной ставки" xfId="467"/>
    <cellStyle name="_060313_Расчет_Оборудование_Книга1_шаблон" xfId="468"/>
    <cellStyle name="_060313_Расчет_Оборудование_Книга1_шаблон_Расчет арендной ставки" xfId="469"/>
    <cellStyle name="_060313_Расчет_Оборудование_Копия (2) расчет" xfId="470"/>
    <cellStyle name="_060313_Расчет_Оборудование_Копия (2) расчет_Расчет арендной ставки" xfId="471"/>
    <cellStyle name="_060313_Расчет_Оборудование_Копия расчет" xfId="472"/>
    <cellStyle name="_060313_Расчет_Оборудование_Копия расчет_1" xfId="473"/>
    <cellStyle name="_060313_Расчет_Оборудование_Копия расчет_1_Расчет арендной ставки" xfId="474"/>
    <cellStyle name="_060313_Расчет_Оборудование_Копия расчет_Копия расчет" xfId="475"/>
    <cellStyle name="_060313_Расчет_Оборудование_Копия расчет_Копия расчет_Расчет арендной ставки" xfId="476"/>
    <cellStyle name="_060313_Расчет_Оборудование_Копия расчет_образец" xfId="477"/>
    <cellStyle name="_060313_Расчет_Оборудование_Копия расчет_образец_Расчет арендной ставки" xfId="478"/>
    <cellStyle name="_060313_Расчет_Оборудование_Копия расчет_Расчет арендной ставки" xfId="479"/>
    <cellStyle name="_060313_Расчет_Оборудование_Копия расчет1" xfId="480"/>
    <cellStyle name="_060313_Расчет_Оборудование_Копия расчет1_1" xfId="481"/>
    <cellStyle name="_060313_Расчет_Оборудование_Копия расчет1_1_Расчет арендной ставки" xfId="482"/>
    <cellStyle name="_060313_Расчет_Оборудование_Копия расчет1_залог" xfId="483"/>
    <cellStyle name="_060313_Расчет_Оборудование_Копия расчет1_залог_Расчет арендной ставки" xfId="484"/>
    <cellStyle name="_060313_Расчет_Оборудование_Копия расчет1_Книга1" xfId="485"/>
    <cellStyle name="_060313_Расчет_Оборудование_Копия расчет1_Книга1_Расчет арендной ставки" xfId="486"/>
    <cellStyle name="_060313_Расчет_Оборудование_Копия расчет1_Копия расчет" xfId="487"/>
    <cellStyle name="_060313_Расчет_Оборудование_Копия расчет1_Копия расчет_Расчет арендной ставки" xfId="488"/>
    <cellStyle name="_060313_Расчет_Оборудование_Копия расчет1_Копия расчет1" xfId="489"/>
    <cellStyle name="_060313_Расчет_Оборудование_Копия расчет1_Копия расчет1_Расчет арендной ставки" xfId="490"/>
    <cellStyle name="_060313_Расчет_Оборудование_Копия расчет1_Ксюша расчет1" xfId="491"/>
    <cellStyle name="_060313_Расчет_Оборудование_Копия расчет1_Ксюша расчет1_Расчет арендной ставки" xfId="492"/>
    <cellStyle name="_060313_Расчет_Оборудование_Копия расчет1_образец" xfId="493"/>
    <cellStyle name="_060313_Расчет_Оборудование_Копия расчет1_образец_Расчет арендной ставки" xfId="494"/>
    <cellStyle name="_060313_Расчет_Оборудование_Копия расчет1_расчет 2" xfId="495"/>
    <cellStyle name="_060313_Расчет_Оборудование_Копия расчет1_расчет 2_Расчет арендной ставки" xfId="496"/>
    <cellStyle name="_060313_Расчет_Оборудование_Копия расчет1_расчет gkfy" xfId="497"/>
    <cellStyle name="_060313_Расчет_Оборудование_Копия расчет1_расчет gkfy_Расчет арендной ставки" xfId="498"/>
    <cellStyle name="_060313_Расчет_Оборудование_Копия расчет1_расчет Аня" xfId="499"/>
    <cellStyle name="_060313_Расчет_Оборудование_Копия расчет1_расчет Аня_залог" xfId="500"/>
    <cellStyle name="_060313_Расчет_Оборудование_Копия расчет1_расчет Аня_залог_Расчет арендной ставки" xfId="501"/>
    <cellStyle name="_060313_Расчет_Оборудование_Копия расчет1_расчет Аня_Расчет арендной ставки" xfId="502"/>
    <cellStyle name="_060313_Расчет_Оборудование_Копия расчет1_Расчет арендной ставки" xfId="503"/>
    <cellStyle name="_060313_Расчет_Оборудование_Копия расчет1_расчет гребенюк" xfId="504"/>
    <cellStyle name="_060313_Расчет_Оборудование_Копия расчет1_расчет гребенюк_Расчет арендной ставки" xfId="505"/>
    <cellStyle name="_060313_Расчет_Оборудование_Копия расчет1_расчет сисбрс" xfId="506"/>
    <cellStyle name="_060313_Расчет_Оборудование_Копия расчет1_расчет сисбрс_Расчет арендной ставки" xfId="507"/>
    <cellStyle name="_060313_Расчет_Оборудование_Копия расчет1_расчет усть-алеус" xfId="508"/>
    <cellStyle name="_060313_Расчет_Оборудование_Копия расчет1_расчет усть-алеус_Расчет арендной ставки" xfId="509"/>
    <cellStyle name="_060313_Расчет_Оборудование_Ксюша расчет1" xfId="510"/>
    <cellStyle name="_060313_Расчет_Оборудование_Ксюша расчет1_Расчет арендной ставки" xfId="511"/>
    <cellStyle name="_060313_Расчет_Оборудование_кум" xfId="512"/>
    <cellStyle name="_060313_Расчет_Оборудование_кум_Расчет арендной ставки" xfId="513"/>
    <cellStyle name="_060313_Расчет_Оборудование_пример" xfId="514"/>
    <cellStyle name="_060313_Расчет_Оборудование_пример_Расчет арендной ставки" xfId="515"/>
    <cellStyle name="_060313_Расчет_Оборудование_Прогнозные стоимости май 2009" xfId="516"/>
    <cellStyle name="_060313_Расчет_Оборудование_Прогнозные стоимости май 2009_залог" xfId="517"/>
    <cellStyle name="_060313_Расчет_Оборудование_Прогнозные стоимости май 2009_залог_Расчет арендной ставки" xfId="518"/>
    <cellStyle name="_060313_Расчет_Оборудование_Прогнозные стоимости май 2009_Книга1" xfId="519"/>
    <cellStyle name="_060313_Расчет_Оборудование_Прогнозные стоимости май 2009_Книга1_Расчет арендной ставки" xfId="520"/>
    <cellStyle name="_060313_Расчет_Оборудование_Прогнозные стоимости май 2009_Копия расчет" xfId="521"/>
    <cellStyle name="_060313_Расчет_Оборудование_Прогнозные стоимости май 2009_Копия расчет_Расчет арендной ставки" xfId="522"/>
    <cellStyle name="_060313_Расчет_Оборудование_Прогнозные стоимости май 2009_Копия расчет1" xfId="523"/>
    <cellStyle name="_060313_Расчет_Оборудование_Прогнозные стоимости май 2009_Копия расчет1_Расчет арендной ставки" xfId="524"/>
    <cellStyle name="_060313_Расчет_Оборудование_Прогнозные стоимости май 2009_Ксюша расчет1" xfId="525"/>
    <cellStyle name="_060313_Расчет_Оборудование_Прогнозные стоимости май 2009_Ксюша расчет1_Расчет арендной ставки" xfId="526"/>
    <cellStyle name="_060313_Расчет_Оборудование_Прогнозные стоимости май 2009_образец" xfId="527"/>
    <cellStyle name="_060313_Расчет_Оборудование_Прогнозные стоимости май 2009_образец_Расчет арендной ставки" xfId="528"/>
    <cellStyle name="_060313_Расчет_Оборудование_Прогнозные стоимости май 2009_расчет 2" xfId="529"/>
    <cellStyle name="_060313_Расчет_Оборудование_Прогнозные стоимости май 2009_расчет 2_Расчет арендной ставки" xfId="530"/>
    <cellStyle name="_060313_Расчет_Оборудование_Прогнозные стоимости май 2009_расчет gkfy" xfId="531"/>
    <cellStyle name="_060313_Расчет_Оборудование_Прогнозные стоимости май 2009_расчет gkfy_Расчет арендной ставки" xfId="532"/>
    <cellStyle name="_060313_Расчет_Оборудование_Прогнозные стоимости май 2009_расчет Аня" xfId="533"/>
    <cellStyle name="_060313_Расчет_Оборудование_Прогнозные стоимости май 2009_расчет Аня_залог" xfId="534"/>
    <cellStyle name="_060313_Расчет_Оборудование_Прогнозные стоимости май 2009_расчет Аня_залог_Расчет арендной ставки" xfId="535"/>
    <cellStyle name="_060313_Расчет_Оборудование_Прогнозные стоимости май 2009_расчет Аня_Расчет арендной ставки" xfId="536"/>
    <cellStyle name="_060313_Расчет_Оборудование_Прогнозные стоимости май 2009_Расчет арендной ставки" xfId="537"/>
    <cellStyle name="_060313_Расчет_Оборудование_Прогнозные стоимости май 2009_расчет гребенюк" xfId="538"/>
    <cellStyle name="_060313_Расчет_Оборудование_Прогнозные стоимости май 2009_расчет гребенюк_Расчет арендной ставки" xfId="539"/>
    <cellStyle name="_060313_Расчет_Оборудование_Прогнозные стоимости май 2009_расчет сисбрс" xfId="540"/>
    <cellStyle name="_060313_Расчет_Оборудование_Прогнозные стоимости май 2009_расчет сисбрс_Расчет арендной ставки" xfId="541"/>
    <cellStyle name="_060313_Расчет_Оборудование_Прогнозные стоимости май 2009_расчет усть-алеус" xfId="542"/>
    <cellStyle name="_060313_Расчет_Оборудование_Прогнозные стоимости май 2009_расчет усть-алеус_Расчет арендной ставки" xfId="543"/>
    <cellStyle name="_060313_Расчет_Оборудование_расчет" xfId="544"/>
    <cellStyle name="_060313_Расчет_Оборудование_расчет gkfy" xfId="545"/>
    <cellStyle name="_060313_Расчет_Оборудование_расчет gkfy_Расчет арендной ставки" xfId="546"/>
    <cellStyle name="_060313_Расчет_Оборудование_расчет №2 Ройял Парк" xfId="547"/>
    <cellStyle name="_060313_Расчет_Оборудование_расчет №2 Ройял Парк_Расчет арендной ставки" xfId="548"/>
    <cellStyle name="_060313_Расчет_Оборудование_расчет Аня" xfId="549"/>
    <cellStyle name="_060313_Расчет_Оборудование_расчет Аня_залог" xfId="550"/>
    <cellStyle name="_060313_Расчет_Оборудование_расчет Аня_залог_Расчет арендной ставки" xfId="551"/>
    <cellStyle name="_060313_Расчет_Оборудование_расчет Аня_Расчет арендной ставки" xfId="552"/>
    <cellStyle name="_060313_Расчет_Оборудование_Расчет арендной ставки" xfId="553"/>
    <cellStyle name="_060313_Расчет_Оборудование_расчет гребенюк" xfId="554"/>
    <cellStyle name="_060313_Расчет_Оборудование_расчет гребенюк_Расчет арендной ставки" xfId="555"/>
    <cellStyle name="_060313_Расчет_Оборудование_расчет дима 2" xfId="556"/>
    <cellStyle name="_060313_Расчет_Оборудование_расчет дима 2_1" xfId="557"/>
    <cellStyle name="_060313_Расчет_Оборудование_расчет дима 2_1_Расчет арендной ставки" xfId="558"/>
    <cellStyle name="_060313_Расчет_Оборудование_расчет дима 2_Расчет арендной ставки" xfId="559"/>
    <cellStyle name="_060313_Расчет_Оборудование_расчет сауна" xfId="560"/>
    <cellStyle name="_060313_Расчет_Оборудование_расчет сауна_Расчет арендной ставки" xfId="561"/>
    <cellStyle name="_060313_Расчет_Оборудование_расчет сисбрс" xfId="562"/>
    <cellStyle name="_060313_Расчет_Оборудование_расчет сисбрс_Расчет арендной ставки" xfId="563"/>
    <cellStyle name="_060313_Расчет_Оборудование_расчет старый" xfId="564"/>
    <cellStyle name="_060313_Расчет_Оборудование_расчет старый_залог" xfId="565"/>
    <cellStyle name="_060313_Расчет_Оборудование_расчет старый_залог_Расчет арендной ставки" xfId="566"/>
    <cellStyle name="_060313_Расчет_Оборудование_расчет старый_Расчет арендной ставки" xfId="567"/>
    <cellStyle name="_060313_Расчет_Оборудование_расчет усть-алеус" xfId="568"/>
    <cellStyle name="_060313_Расчет_Оборудование_расчет усть-алеус_Расчет арендной ставки" xfId="569"/>
    <cellStyle name="_060313_Расчет_Оборудование_расчет_Расчет арендной ставки" xfId="570"/>
    <cellStyle name="_060313_Расчет_Оборудование_расчет1" xfId="571"/>
    <cellStyle name="_060313_Расчет_Оборудование_расчет1_Расчет арендной ставки" xfId="572"/>
    <cellStyle name="_060313_Расчет_Оборудование_расчет111" xfId="573"/>
    <cellStyle name="_060313_Расчет_Оборудование_расчет111_залог" xfId="574"/>
    <cellStyle name="_060313_Расчет_Оборудование_расчет111_залог_Расчет арендной ставки" xfId="575"/>
    <cellStyle name="_060313_Расчет_Оборудование_расчет111_Книга1" xfId="576"/>
    <cellStyle name="_060313_Расчет_Оборудование_расчет111_Книга1_Расчет арендной ставки" xfId="577"/>
    <cellStyle name="_060313_Расчет_Оборудование_расчет111_Копия расчет" xfId="578"/>
    <cellStyle name="_060313_Расчет_Оборудование_расчет111_Копия расчет_Расчет арендной ставки" xfId="579"/>
    <cellStyle name="_060313_Расчет_Оборудование_расчет111_Копия расчет1" xfId="580"/>
    <cellStyle name="_060313_Расчет_Оборудование_расчет111_Копия расчет1_Расчет арендной ставки" xfId="581"/>
    <cellStyle name="_060313_Расчет_Оборудование_расчет111_Ксюша расчет1" xfId="582"/>
    <cellStyle name="_060313_Расчет_Оборудование_расчет111_Ксюша расчет1_Расчет арендной ставки" xfId="583"/>
    <cellStyle name="_060313_Расчет_Оборудование_расчет111_образец" xfId="584"/>
    <cellStyle name="_060313_Расчет_Оборудование_расчет111_образец_Расчет арендной ставки" xfId="585"/>
    <cellStyle name="_060313_Расчет_Оборудование_расчет111_расчет 2" xfId="586"/>
    <cellStyle name="_060313_Расчет_Оборудование_расчет111_расчет 2_Расчет арендной ставки" xfId="587"/>
    <cellStyle name="_060313_Расчет_Оборудование_расчет111_расчет gkfy" xfId="588"/>
    <cellStyle name="_060313_Расчет_Оборудование_расчет111_расчет gkfy_Расчет арендной ставки" xfId="589"/>
    <cellStyle name="_060313_Расчет_Оборудование_расчет111_расчет Аня" xfId="590"/>
    <cellStyle name="_060313_Расчет_Оборудование_расчет111_расчет Аня_залог" xfId="591"/>
    <cellStyle name="_060313_Расчет_Оборудование_расчет111_расчет Аня_залог_Расчет арендной ставки" xfId="592"/>
    <cellStyle name="_060313_Расчет_Оборудование_расчет111_расчет Аня_Расчет арендной ставки" xfId="593"/>
    <cellStyle name="_060313_Расчет_Оборудование_расчет111_Расчет арендной ставки" xfId="594"/>
    <cellStyle name="_060313_Расчет_Оборудование_расчет111_расчет гребенюк" xfId="595"/>
    <cellStyle name="_060313_Расчет_Оборудование_расчет111_расчет гребенюк_Расчет арендной ставки" xfId="596"/>
    <cellStyle name="_060313_Расчет_Оборудование_расчет111_расчет сисбрс" xfId="597"/>
    <cellStyle name="_060313_Расчет_Оборудование_расчет111_расчет сисбрс_Расчет арендной ставки" xfId="598"/>
    <cellStyle name="_060313_Расчет_Оборудование_расчет111_расчет усть-алеус" xfId="599"/>
    <cellStyle name="_060313_Расчет_Оборудование_расчет111_расчет усть-алеус_Расчет арендной ставки" xfId="600"/>
    <cellStyle name="_060313_Расчет_Оборудование_расчетp" xfId="601"/>
    <cellStyle name="_060313_Расчет_Оборудование_расчетp_Расчет арендной ставки" xfId="602"/>
    <cellStyle name="_060313_Расчет_Оборудование_шаблон" xfId="603"/>
    <cellStyle name="_060313_Расчет_Оборудование_шаблон_Расчет арендной ставки" xfId="604"/>
    <cellStyle name="_060419_безнефти" xfId="605"/>
    <cellStyle name="_060425_ОНГГ_ДДП (нефть)_Таня" xfId="606"/>
    <cellStyle name="_060520_Расчет_доходный" xfId="607"/>
    <cellStyle name="_060603_Расчет_СП" xfId="608"/>
    <cellStyle name="_060614_Расчет оборудование_ТС_Староминский" xfId="609"/>
    <cellStyle name="_060614_Расчет_имущество_Староминский" xfId="610"/>
    <cellStyle name="_060614_Расчет_имущество_Староминский_Заельц" xfId="611"/>
    <cellStyle name="_060614_Расчет_имущество_Староминский_Заельц_Расчет арендной ставки" xfId="612"/>
    <cellStyle name="_060614_Расчет_имущество_Староминский_Книга1" xfId="613"/>
    <cellStyle name="_060614_Расчет_имущество_Староминский_Книга1_Заельц" xfId="614"/>
    <cellStyle name="_060614_Расчет_имущество_Староминский_Книга1_Заельц_Расчет арендной ставки" xfId="615"/>
    <cellStyle name="_060614_Расчет_имущество_Староминский_Книга1_Расчет арендной ставки" xfId="616"/>
    <cellStyle name="_060614_Расчет_имущество_Староминский_Книга1_расчетp" xfId="617"/>
    <cellStyle name="_060614_Расчет_имущество_Староминский_Книга1_расчетp_Расчет арендной ставки" xfId="618"/>
    <cellStyle name="_060614_Расчет_имущество_Староминский_Книга1_шаблон" xfId="619"/>
    <cellStyle name="_060614_Расчет_имущество_Староминский_Книга1_шаблон_Расчет арендной ставки" xfId="620"/>
    <cellStyle name="_060614_Расчет_имущество_Староминский_Копия (2) расчет" xfId="621"/>
    <cellStyle name="_060614_Расчет_имущество_Староминский_Копия (2) расчет_Расчет арендной ставки" xfId="622"/>
    <cellStyle name="_060614_Расчет_имущество_Староминский_Копия расчет" xfId="623"/>
    <cellStyle name="_060614_Расчет_имущество_Староминский_Копия расчет_1" xfId="624"/>
    <cellStyle name="_060614_Расчет_имущество_Староминский_Копия расчет_1_Расчет арендной ставки" xfId="625"/>
    <cellStyle name="_060614_Расчет_имущество_Староминский_Копия расчет_Копия расчет" xfId="626"/>
    <cellStyle name="_060614_Расчет_имущество_Староминский_Копия расчет_Копия расчет_Расчет арендной ставки" xfId="627"/>
    <cellStyle name="_060614_Расчет_имущество_Староминский_Копия расчет_образец" xfId="628"/>
    <cellStyle name="_060614_Расчет_имущество_Староминский_Копия расчет_образец_Расчет арендной ставки" xfId="629"/>
    <cellStyle name="_060614_Расчет_имущество_Староминский_Копия расчет_Расчет арендной ставки" xfId="630"/>
    <cellStyle name="_060614_Расчет_имущество_Староминский_Копия расчет1" xfId="631"/>
    <cellStyle name="_060614_Расчет_имущество_Староминский_Копия расчет1_1" xfId="632"/>
    <cellStyle name="_060614_Расчет_имущество_Староминский_Копия расчет1_1_Расчет арендной ставки" xfId="633"/>
    <cellStyle name="_060614_Расчет_имущество_Староминский_Копия расчет1_залог" xfId="634"/>
    <cellStyle name="_060614_Расчет_имущество_Староминский_Копия расчет1_залог_Расчет арендной ставки" xfId="635"/>
    <cellStyle name="_060614_Расчет_имущество_Староминский_Копия расчет1_Книга1" xfId="636"/>
    <cellStyle name="_060614_Расчет_имущество_Староминский_Копия расчет1_Книга1_Расчет арендной ставки" xfId="637"/>
    <cellStyle name="_060614_Расчет_имущество_Староминский_Копия расчет1_Копия расчет" xfId="638"/>
    <cellStyle name="_060614_Расчет_имущество_Староминский_Копия расчет1_Копия расчет_Расчет арендной ставки" xfId="639"/>
    <cellStyle name="_060614_Расчет_имущество_Староминский_Копия расчет1_Копия расчет1" xfId="640"/>
    <cellStyle name="_060614_Расчет_имущество_Староминский_Копия расчет1_Копия расчет1_Расчет арендной ставки" xfId="641"/>
    <cellStyle name="_060614_Расчет_имущество_Староминский_Копия расчет1_Ксюша расчет1" xfId="642"/>
    <cellStyle name="_060614_Расчет_имущество_Староминский_Копия расчет1_Ксюша расчет1_Расчет арендной ставки" xfId="643"/>
    <cellStyle name="_060614_Расчет_имущество_Староминский_Копия расчет1_образец" xfId="644"/>
    <cellStyle name="_060614_Расчет_имущество_Староминский_Копия расчет1_образец_Расчет арендной ставки" xfId="645"/>
    <cellStyle name="_060614_Расчет_имущество_Староминский_Копия расчет1_расчет 2" xfId="646"/>
    <cellStyle name="_060614_Расчет_имущество_Староминский_Копия расчет1_расчет 2_Расчет арендной ставки" xfId="647"/>
    <cellStyle name="_060614_Расчет_имущество_Староминский_Копия расчет1_расчет gkfy" xfId="648"/>
    <cellStyle name="_060614_Расчет_имущество_Староминский_Копия расчет1_расчет gkfy_Расчет арендной ставки" xfId="649"/>
    <cellStyle name="_060614_Расчет_имущество_Староминский_Копия расчет1_расчет Аня" xfId="650"/>
    <cellStyle name="_060614_Расчет_имущество_Староминский_Копия расчет1_расчет Аня_залог" xfId="651"/>
    <cellStyle name="_060614_Расчет_имущество_Староминский_Копия расчет1_расчет Аня_залог_Расчет арендной ставки" xfId="652"/>
    <cellStyle name="_060614_Расчет_имущество_Староминский_Копия расчет1_расчет Аня_Расчет арендной ставки" xfId="653"/>
    <cellStyle name="_060614_Расчет_имущество_Староминский_Копия расчет1_Расчет арендной ставки" xfId="654"/>
    <cellStyle name="_060614_Расчет_имущество_Староминский_Копия расчет1_расчет гребенюк" xfId="655"/>
    <cellStyle name="_060614_Расчет_имущество_Староминский_Копия расчет1_расчет гребенюк_Расчет арендной ставки" xfId="656"/>
    <cellStyle name="_060614_Расчет_имущество_Староминский_Копия расчет1_расчет сисбрс" xfId="657"/>
    <cellStyle name="_060614_Расчет_имущество_Староминский_Копия расчет1_расчет сисбрс_Расчет арендной ставки" xfId="658"/>
    <cellStyle name="_060614_Расчет_имущество_Староминский_Копия расчет1_расчет усть-алеус" xfId="659"/>
    <cellStyle name="_060614_Расчет_имущество_Староминский_Копия расчет1_расчет усть-алеус_Расчет арендной ставки" xfId="660"/>
    <cellStyle name="_060614_Расчет_имущество_Староминский_Ксюша расчет1" xfId="661"/>
    <cellStyle name="_060614_Расчет_имущество_Староминский_Ксюша расчет1_Расчет арендной ставки" xfId="662"/>
    <cellStyle name="_060614_Расчет_имущество_Староминский_кум" xfId="663"/>
    <cellStyle name="_060614_Расчет_имущество_Староминский_кум_Расчет арендной ставки" xfId="664"/>
    <cellStyle name="_060614_Расчет_имущество_Староминский_пример" xfId="665"/>
    <cellStyle name="_060614_Расчет_имущество_Староминский_пример_Расчет арендной ставки" xfId="666"/>
    <cellStyle name="_060614_Расчет_имущество_Староминский_Прогнозные стоимости май 2009" xfId="667"/>
    <cellStyle name="_060614_Расчет_имущество_Староминский_Прогнозные стоимости май 2009_залог" xfId="668"/>
    <cellStyle name="_060614_Расчет_имущество_Староминский_Прогнозные стоимости май 2009_залог_Расчет арендной ставки" xfId="669"/>
    <cellStyle name="_060614_Расчет_имущество_Староминский_Прогнозные стоимости май 2009_Книга1" xfId="670"/>
    <cellStyle name="_060614_Расчет_имущество_Староминский_Прогнозные стоимости май 2009_Книга1_Расчет арендной ставки" xfId="671"/>
    <cellStyle name="_060614_Расчет_имущество_Староминский_Прогнозные стоимости май 2009_Копия расчет" xfId="672"/>
    <cellStyle name="_060614_Расчет_имущество_Староминский_Прогнозные стоимости май 2009_Копия расчет_Расчет арендной ставки" xfId="673"/>
    <cellStyle name="_060614_Расчет_имущество_Староминский_Прогнозные стоимости май 2009_Копия расчет1" xfId="674"/>
    <cellStyle name="_060614_Расчет_имущество_Староминский_Прогнозные стоимости май 2009_Копия расчет1_Расчет арендной ставки" xfId="675"/>
    <cellStyle name="_060614_Расчет_имущество_Староминский_Прогнозные стоимости май 2009_Ксюша расчет1" xfId="676"/>
    <cellStyle name="_060614_Расчет_имущество_Староминский_Прогнозные стоимости май 2009_Ксюша расчет1_Расчет арендной ставки" xfId="677"/>
    <cellStyle name="_060614_Расчет_имущество_Староминский_Прогнозные стоимости май 2009_образец" xfId="678"/>
    <cellStyle name="_060614_Расчет_имущество_Староминский_Прогнозные стоимости май 2009_образец_Расчет арендной ставки" xfId="679"/>
    <cellStyle name="_060614_Расчет_имущество_Староминский_Прогнозные стоимости май 2009_расчет 2" xfId="680"/>
    <cellStyle name="_060614_Расчет_имущество_Староминский_Прогнозные стоимости май 2009_расчет 2_Расчет арендной ставки" xfId="681"/>
    <cellStyle name="_060614_Расчет_имущество_Староминский_Прогнозные стоимости май 2009_расчет gkfy" xfId="682"/>
    <cellStyle name="_060614_Расчет_имущество_Староминский_Прогнозные стоимости май 2009_расчет gkfy_Расчет арендной ставки" xfId="683"/>
    <cellStyle name="_060614_Расчет_имущество_Староминский_Прогнозные стоимости май 2009_расчет Аня" xfId="684"/>
    <cellStyle name="_060614_Расчет_имущество_Староминский_Прогнозные стоимости май 2009_расчет Аня_залог" xfId="685"/>
    <cellStyle name="_060614_Расчет_имущество_Староминский_Прогнозные стоимости май 2009_расчет Аня_залог_Расчет арендной ставки" xfId="686"/>
    <cellStyle name="_060614_Расчет_имущество_Староминский_Прогнозные стоимости май 2009_расчет Аня_Расчет арендной ставки" xfId="687"/>
    <cellStyle name="_060614_Расчет_имущество_Староминский_Прогнозные стоимости май 2009_Расчет арендной ставки" xfId="688"/>
    <cellStyle name="_060614_Расчет_имущество_Староминский_Прогнозные стоимости май 2009_расчет гребенюк" xfId="689"/>
    <cellStyle name="_060614_Расчет_имущество_Староминский_Прогнозные стоимости май 2009_расчет гребенюк_Расчет арендной ставки" xfId="690"/>
    <cellStyle name="_060614_Расчет_имущество_Староминский_Прогнозные стоимости май 2009_расчет сисбрс" xfId="691"/>
    <cellStyle name="_060614_Расчет_имущество_Староминский_Прогнозные стоимости май 2009_расчет сисбрс_Расчет арендной ставки" xfId="692"/>
    <cellStyle name="_060614_Расчет_имущество_Староминский_Прогнозные стоимости май 2009_расчет усть-алеус" xfId="693"/>
    <cellStyle name="_060614_Расчет_имущество_Староминский_Прогнозные стоимости май 2009_расчет усть-алеус_Расчет арендной ставки" xfId="694"/>
    <cellStyle name="_060614_Расчет_имущество_Староминский_расчет" xfId="695"/>
    <cellStyle name="_060614_Расчет_имущество_Староминский_расчет gkfy" xfId="696"/>
    <cellStyle name="_060614_Расчет_имущество_Староминский_расчет gkfy_Расчет арендной ставки" xfId="697"/>
    <cellStyle name="_060614_Расчет_имущество_Староминский_расчет №2 Ройял Парк" xfId="698"/>
    <cellStyle name="_060614_Расчет_имущество_Староминский_расчет №2 Ройял Парк_Расчет арендной ставки" xfId="699"/>
    <cellStyle name="_060614_Расчет_имущество_Староминский_расчет Аня" xfId="700"/>
    <cellStyle name="_060614_Расчет_имущество_Староминский_расчет Аня_залог" xfId="701"/>
    <cellStyle name="_060614_Расчет_имущество_Староминский_расчет Аня_залог_Расчет арендной ставки" xfId="702"/>
    <cellStyle name="_060614_Расчет_имущество_Староминский_расчет Аня_Расчет арендной ставки" xfId="703"/>
    <cellStyle name="_060614_Расчет_имущество_Староминский_Расчет арендной ставки" xfId="704"/>
    <cellStyle name="_060614_Расчет_имущество_Староминский_расчет гребенюк" xfId="705"/>
    <cellStyle name="_060614_Расчет_имущество_Староминский_расчет гребенюк_Расчет арендной ставки" xfId="706"/>
    <cellStyle name="_060614_Расчет_имущество_Староминский_расчет дима 2" xfId="707"/>
    <cellStyle name="_060614_Расчет_имущество_Староминский_расчет дима 2_1" xfId="708"/>
    <cellStyle name="_060614_Расчет_имущество_Староминский_расчет дима 2_1_Расчет арендной ставки" xfId="709"/>
    <cellStyle name="_060614_Расчет_имущество_Староминский_расчет дима 2_Расчет арендной ставки" xfId="710"/>
    <cellStyle name="_060614_Расчет_имущество_Староминский_расчет сауна" xfId="711"/>
    <cellStyle name="_060614_Расчет_имущество_Староминский_расчет сауна_Расчет арендной ставки" xfId="712"/>
    <cellStyle name="_060614_Расчет_имущество_Староминский_расчет сисбрс" xfId="713"/>
    <cellStyle name="_060614_Расчет_имущество_Староминский_расчет сисбрс_Расчет арендной ставки" xfId="714"/>
    <cellStyle name="_060614_Расчет_имущество_Староминский_расчет старый" xfId="715"/>
    <cellStyle name="_060614_Расчет_имущество_Староминский_расчет старый_залог" xfId="716"/>
    <cellStyle name="_060614_Расчет_имущество_Староминский_расчет старый_залог_Расчет арендной ставки" xfId="717"/>
    <cellStyle name="_060614_Расчет_имущество_Староминский_расчет старый_Расчет арендной ставки" xfId="718"/>
    <cellStyle name="_060614_Расчет_имущество_Староминский_расчет усть-алеус" xfId="719"/>
    <cellStyle name="_060614_Расчет_имущество_Староминский_расчет усть-алеус_Расчет арендной ставки" xfId="720"/>
    <cellStyle name="_060614_Расчет_имущество_Староминский_расчет_Расчет арендной ставки" xfId="721"/>
    <cellStyle name="_060614_Расчет_имущество_Староминский_расчет1" xfId="722"/>
    <cellStyle name="_060614_Расчет_имущество_Староминский_расчет1_Расчет арендной ставки" xfId="723"/>
    <cellStyle name="_060614_Расчет_имущество_Староминский_расчет111" xfId="724"/>
    <cellStyle name="_060614_Расчет_имущество_Староминский_расчет111_залог" xfId="725"/>
    <cellStyle name="_060614_Расчет_имущество_Староминский_расчет111_залог_Расчет арендной ставки" xfId="726"/>
    <cellStyle name="_060614_Расчет_имущество_Староминский_расчет111_Книга1" xfId="727"/>
    <cellStyle name="_060614_Расчет_имущество_Староминский_расчет111_Книга1_Расчет арендной ставки" xfId="728"/>
    <cellStyle name="_060614_Расчет_имущество_Староминский_расчет111_Копия расчет" xfId="729"/>
    <cellStyle name="_060614_Расчет_имущество_Староминский_расчет111_Копия расчет_Расчет арендной ставки" xfId="730"/>
    <cellStyle name="_060614_Расчет_имущество_Староминский_расчет111_Копия расчет1" xfId="731"/>
    <cellStyle name="_060614_Расчет_имущество_Староминский_расчет111_Копия расчет1_Расчет арендной ставки" xfId="732"/>
    <cellStyle name="_060614_Расчет_имущество_Староминский_расчет111_Ксюша расчет1" xfId="733"/>
    <cellStyle name="_060614_Расчет_имущество_Староминский_расчет111_Ксюша расчет1_Расчет арендной ставки" xfId="734"/>
    <cellStyle name="_060614_Расчет_имущество_Староминский_расчет111_образец" xfId="735"/>
    <cellStyle name="_060614_Расчет_имущество_Староминский_расчет111_образец_Расчет арендной ставки" xfId="736"/>
    <cellStyle name="_060614_Расчет_имущество_Староминский_расчет111_расчет 2" xfId="737"/>
    <cellStyle name="_060614_Расчет_имущество_Староминский_расчет111_расчет 2_Расчет арендной ставки" xfId="738"/>
    <cellStyle name="_060614_Расчет_имущество_Староминский_расчет111_расчет gkfy" xfId="739"/>
    <cellStyle name="_060614_Расчет_имущество_Староминский_расчет111_расчет gkfy_Расчет арендной ставки" xfId="740"/>
    <cellStyle name="_060614_Расчет_имущество_Староминский_расчет111_расчет Аня" xfId="741"/>
    <cellStyle name="_060614_Расчет_имущество_Староминский_расчет111_расчет Аня_залог" xfId="742"/>
    <cellStyle name="_060614_Расчет_имущество_Староминский_расчет111_расчет Аня_залог_Расчет арендной ставки" xfId="743"/>
    <cellStyle name="_060614_Расчет_имущество_Староминский_расчет111_расчет Аня_Расчет арендной ставки" xfId="744"/>
    <cellStyle name="_060614_Расчет_имущество_Староминский_расчет111_Расчет арендной ставки" xfId="745"/>
    <cellStyle name="_060614_Расчет_имущество_Староминский_расчет111_расчет гребенюк" xfId="746"/>
    <cellStyle name="_060614_Расчет_имущество_Староминский_расчет111_расчет гребенюк_Расчет арендной ставки" xfId="747"/>
    <cellStyle name="_060614_Расчет_имущество_Староминский_расчет111_расчет сисбрс" xfId="748"/>
    <cellStyle name="_060614_Расчет_имущество_Староминский_расчет111_расчет сисбрс_Расчет арендной ставки" xfId="749"/>
    <cellStyle name="_060614_Расчет_имущество_Староминский_расчет111_расчет усть-алеус" xfId="750"/>
    <cellStyle name="_060614_Расчет_имущество_Староминский_расчет111_расчет усть-алеус_Расчет арендной ставки" xfId="751"/>
    <cellStyle name="_060614_Расчет_имущество_Староминский_расчетp" xfId="752"/>
    <cellStyle name="_060614_Расчет_имущество_Староминский_расчетp_Расчет арендной ставки" xfId="753"/>
    <cellStyle name="_060614_Расчет_имущество_Староминский_шаблон" xfId="754"/>
    <cellStyle name="_060614_Расчет_имущество_Староминский_шаблон_Расчет арендной ставки" xfId="755"/>
    <cellStyle name="_060726_Расчет зданий с НВИ на всё" xfId="756"/>
    <cellStyle name="_060802_Расчет_барахло_измененный_ИРА" xfId="757"/>
    <cellStyle name="_060804_Расчет зданий" xfId="758"/>
    <cellStyle name="_060804_Расчет_прочее движимое имущество" xfId="759"/>
    <cellStyle name="_060804_Расчет_технол_об" xfId="760"/>
    <cellStyle name="_060804_Расчет_технол_об_Заельц" xfId="761"/>
    <cellStyle name="_060804_Расчет_технол_об_Заельц_Расчет арендной ставки" xfId="762"/>
    <cellStyle name="_060804_Расчет_технол_об_Книга1" xfId="763"/>
    <cellStyle name="_060804_Расчет_технол_об_Книга1_Заельц" xfId="764"/>
    <cellStyle name="_060804_Расчет_технол_об_Книга1_Заельц_Расчет арендной ставки" xfId="765"/>
    <cellStyle name="_060804_Расчет_технол_об_Книга1_Расчет арендной ставки" xfId="766"/>
    <cellStyle name="_060804_Расчет_технол_об_Книга1_расчетp" xfId="767"/>
    <cellStyle name="_060804_Расчет_технол_об_Книга1_расчетp_Расчет арендной ставки" xfId="768"/>
    <cellStyle name="_060804_Расчет_технол_об_Книга1_шаблон" xfId="769"/>
    <cellStyle name="_060804_Расчет_технол_об_Книга1_шаблон_Расчет арендной ставки" xfId="770"/>
    <cellStyle name="_060804_Расчет_технол_об_Копия (2) расчет" xfId="771"/>
    <cellStyle name="_060804_Расчет_технол_об_Копия (2) расчет_Расчет арендной ставки" xfId="772"/>
    <cellStyle name="_060804_Расчет_технол_об_Копия расчет" xfId="773"/>
    <cellStyle name="_060804_Расчет_технол_об_Копия расчет_1" xfId="774"/>
    <cellStyle name="_060804_Расчет_технол_об_Копия расчет_1_Расчет арендной ставки" xfId="775"/>
    <cellStyle name="_060804_Расчет_технол_об_Копия расчет_Копия расчет" xfId="776"/>
    <cellStyle name="_060804_Расчет_технол_об_Копия расчет_Копия расчет_Расчет арендной ставки" xfId="777"/>
    <cellStyle name="_060804_Расчет_технол_об_Копия расчет_образец" xfId="778"/>
    <cellStyle name="_060804_Расчет_технол_об_Копия расчет_образец_Расчет арендной ставки" xfId="779"/>
    <cellStyle name="_060804_Расчет_технол_об_Копия расчет_Расчет арендной ставки" xfId="780"/>
    <cellStyle name="_060804_Расчет_технол_об_Копия расчет1" xfId="781"/>
    <cellStyle name="_060804_Расчет_технол_об_Копия расчет1_1" xfId="782"/>
    <cellStyle name="_060804_Расчет_технол_об_Копия расчет1_1_Расчет арендной ставки" xfId="783"/>
    <cellStyle name="_060804_Расчет_технол_об_Копия расчет1_залог" xfId="784"/>
    <cellStyle name="_060804_Расчет_технол_об_Копия расчет1_залог_Расчет арендной ставки" xfId="785"/>
    <cellStyle name="_060804_Расчет_технол_об_Копия расчет1_Книга1" xfId="786"/>
    <cellStyle name="_060804_Расчет_технол_об_Копия расчет1_Книга1_Расчет арендной ставки" xfId="787"/>
    <cellStyle name="_060804_Расчет_технол_об_Копия расчет1_Копия расчет" xfId="788"/>
    <cellStyle name="_060804_Расчет_технол_об_Копия расчет1_Копия расчет_Расчет арендной ставки" xfId="789"/>
    <cellStyle name="_060804_Расчет_технол_об_Копия расчет1_Копия расчет1" xfId="790"/>
    <cellStyle name="_060804_Расчет_технол_об_Копия расчет1_Копия расчет1_Расчет арендной ставки" xfId="791"/>
    <cellStyle name="_060804_Расчет_технол_об_Копия расчет1_Ксюша расчет1" xfId="792"/>
    <cellStyle name="_060804_Расчет_технол_об_Копия расчет1_Ксюша расчет1_Расчет арендной ставки" xfId="793"/>
    <cellStyle name="_060804_Расчет_технол_об_Копия расчет1_образец" xfId="794"/>
    <cellStyle name="_060804_Расчет_технол_об_Копия расчет1_образец_Расчет арендной ставки" xfId="795"/>
    <cellStyle name="_060804_Расчет_технол_об_Копия расчет1_расчет 2" xfId="796"/>
    <cellStyle name="_060804_Расчет_технол_об_Копия расчет1_расчет 2_Расчет арендной ставки" xfId="797"/>
    <cellStyle name="_060804_Расчет_технол_об_Копия расчет1_расчет gkfy" xfId="798"/>
    <cellStyle name="_060804_Расчет_технол_об_Копия расчет1_расчет gkfy_Расчет арендной ставки" xfId="799"/>
    <cellStyle name="_060804_Расчет_технол_об_Копия расчет1_расчет Аня" xfId="800"/>
    <cellStyle name="_060804_Расчет_технол_об_Копия расчет1_расчет Аня_залог" xfId="801"/>
    <cellStyle name="_060804_Расчет_технол_об_Копия расчет1_расчет Аня_залог_Расчет арендной ставки" xfId="802"/>
    <cellStyle name="_060804_Расчет_технол_об_Копия расчет1_расчет Аня_Расчет арендной ставки" xfId="803"/>
    <cellStyle name="_060804_Расчет_технол_об_Копия расчет1_Расчет арендной ставки" xfId="804"/>
    <cellStyle name="_060804_Расчет_технол_об_Копия расчет1_расчет гребенюк" xfId="805"/>
    <cellStyle name="_060804_Расчет_технол_об_Копия расчет1_расчет гребенюк_Расчет арендной ставки" xfId="806"/>
    <cellStyle name="_060804_Расчет_технол_об_Копия расчет1_расчет сисбрс" xfId="807"/>
    <cellStyle name="_060804_Расчет_технол_об_Копия расчет1_расчет сисбрс_Расчет арендной ставки" xfId="808"/>
    <cellStyle name="_060804_Расчет_технол_об_Копия расчет1_расчет усть-алеус" xfId="809"/>
    <cellStyle name="_060804_Расчет_технол_об_Копия расчет1_расчет усть-алеус_Расчет арендной ставки" xfId="810"/>
    <cellStyle name="_060804_Расчет_технол_об_Ксюша расчет1" xfId="811"/>
    <cellStyle name="_060804_Расчет_технол_об_Ксюша расчет1_Расчет арендной ставки" xfId="812"/>
    <cellStyle name="_060804_Расчет_технол_об_кум" xfId="813"/>
    <cellStyle name="_060804_Расчет_технол_об_кум_Расчет арендной ставки" xfId="814"/>
    <cellStyle name="_060804_Расчет_технол_об_пример" xfId="815"/>
    <cellStyle name="_060804_Расчет_технол_об_пример_Расчет арендной ставки" xfId="816"/>
    <cellStyle name="_060804_Расчет_технол_об_Прогнозные стоимости май 2009" xfId="817"/>
    <cellStyle name="_060804_Расчет_технол_об_Прогнозные стоимости май 2009_залог" xfId="818"/>
    <cellStyle name="_060804_Расчет_технол_об_Прогнозные стоимости май 2009_залог_Расчет арендной ставки" xfId="819"/>
    <cellStyle name="_060804_Расчет_технол_об_Прогнозные стоимости май 2009_Книга1" xfId="820"/>
    <cellStyle name="_060804_Расчет_технол_об_Прогнозные стоимости май 2009_Книга1_Расчет арендной ставки" xfId="821"/>
    <cellStyle name="_060804_Расчет_технол_об_Прогнозные стоимости май 2009_Копия расчет" xfId="822"/>
    <cellStyle name="_060804_Расчет_технол_об_Прогнозные стоимости май 2009_Копия расчет_Расчет арендной ставки" xfId="823"/>
    <cellStyle name="_060804_Расчет_технол_об_Прогнозные стоимости май 2009_Копия расчет1" xfId="824"/>
    <cellStyle name="_060804_Расчет_технол_об_Прогнозные стоимости май 2009_Копия расчет1_Расчет арендной ставки" xfId="825"/>
    <cellStyle name="_060804_Расчет_технол_об_Прогнозные стоимости май 2009_Ксюша расчет1" xfId="826"/>
    <cellStyle name="_060804_Расчет_технол_об_Прогнозные стоимости май 2009_Ксюша расчет1_Расчет арендной ставки" xfId="827"/>
    <cellStyle name="_060804_Расчет_технол_об_Прогнозные стоимости май 2009_образец" xfId="828"/>
    <cellStyle name="_060804_Расчет_технол_об_Прогнозные стоимости май 2009_образец_Расчет арендной ставки" xfId="829"/>
    <cellStyle name="_060804_Расчет_технол_об_Прогнозные стоимости май 2009_расчет 2" xfId="830"/>
    <cellStyle name="_060804_Расчет_технол_об_Прогнозные стоимости май 2009_расчет 2_Расчет арендной ставки" xfId="831"/>
    <cellStyle name="_060804_Расчет_технол_об_Прогнозные стоимости май 2009_расчет gkfy" xfId="832"/>
    <cellStyle name="_060804_Расчет_технол_об_Прогнозные стоимости май 2009_расчет gkfy_Расчет арендной ставки" xfId="833"/>
    <cellStyle name="_060804_Расчет_технол_об_Прогнозные стоимости май 2009_расчет Аня" xfId="834"/>
    <cellStyle name="_060804_Расчет_технол_об_Прогнозные стоимости май 2009_расчет Аня_залог" xfId="835"/>
    <cellStyle name="_060804_Расчет_технол_об_Прогнозные стоимости май 2009_расчет Аня_залог_Расчет арендной ставки" xfId="836"/>
    <cellStyle name="_060804_Расчет_технол_об_Прогнозные стоимости май 2009_расчет Аня_Расчет арендной ставки" xfId="837"/>
    <cellStyle name="_060804_Расчет_технол_об_Прогнозные стоимости май 2009_Расчет арендной ставки" xfId="838"/>
    <cellStyle name="_060804_Расчет_технол_об_Прогнозные стоимости май 2009_расчет гребенюк" xfId="839"/>
    <cellStyle name="_060804_Расчет_технол_об_Прогнозные стоимости май 2009_расчет гребенюк_Расчет арендной ставки" xfId="840"/>
    <cellStyle name="_060804_Расчет_технол_об_Прогнозные стоимости май 2009_расчет сисбрс" xfId="841"/>
    <cellStyle name="_060804_Расчет_технол_об_Прогнозные стоимости май 2009_расчет сисбрс_Расчет арендной ставки" xfId="842"/>
    <cellStyle name="_060804_Расчет_технол_об_Прогнозные стоимости май 2009_расчет усть-алеус" xfId="843"/>
    <cellStyle name="_060804_Расчет_технол_об_Прогнозные стоимости май 2009_расчет усть-алеус_Расчет арендной ставки" xfId="844"/>
    <cellStyle name="_060804_Расчет_технол_об_расчет" xfId="845"/>
    <cellStyle name="_060804_Расчет_технол_об_расчет gkfy" xfId="846"/>
    <cellStyle name="_060804_Расчет_технол_об_расчет gkfy_Расчет арендной ставки" xfId="847"/>
    <cellStyle name="_060804_Расчет_технол_об_расчет №2 Ройял Парк" xfId="848"/>
    <cellStyle name="_060804_Расчет_технол_об_расчет №2 Ройял Парк_Расчет арендной ставки" xfId="849"/>
    <cellStyle name="_060804_Расчет_технол_об_расчет Аня" xfId="850"/>
    <cellStyle name="_060804_Расчет_технол_об_расчет Аня_залог" xfId="851"/>
    <cellStyle name="_060804_Расчет_технол_об_расчет Аня_залог_Расчет арендной ставки" xfId="852"/>
    <cellStyle name="_060804_Расчет_технол_об_расчет Аня_Расчет арендной ставки" xfId="853"/>
    <cellStyle name="_060804_Расчет_технол_об_Расчет арендной ставки" xfId="854"/>
    <cellStyle name="_060804_Расчет_технол_об_расчет гребенюк" xfId="855"/>
    <cellStyle name="_060804_Расчет_технол_об_расчет гребенюк_Расчет арендной ставки" xfId="856"/>
    <cellStyle name="_060804_Расчет_технол_об_расчет дима 2" xfId="857"/>
    <cellStyle name="_060804_Расчет_технол_об_расчет дима 2_1" xfId="858"/>
    <cellStyle name="_060804_Расчет_технол_об_расчет дима 2_1_Расчет арендной ставки" xfId="859"/>
    <cellStyle name="_060804_Расчет_технол_об_расчет дима 2_Расчет арендной ставки" xfId="860"/>
    <cellStyle name="_060804_Расчет_технол_об_расчет сауна" xfId="861"/>
    <cellStyle name="_060804_Расчет_технол_об_расчет сауна_Расчет арендной ставки" xfId="862"/>
    <cellStyle name="_060804_Расчет_технол_об_расчет сисбрс" xfId="863"/>
    <cellStyle name="_060804_Расчет_технол_об_расчет сисбрс_Расчет арендной ставки" xfId="864"/>
    <cellStyle name="_060804_Расчет_технол_об_расчет старый" xfId="865"/>
    <cellStyle name="_060804_Расчет_технол_об_расчет старый_залог" xfId="866"/>
    <cellStyle name="_060804_Расчет_технол_об_расчет старый_залог_Расчет арендной ставки" xfId="867"/>
    <cellStyle name="_060804_Расчет_технол_об_расчет старый_Расчет арендной ставки" xfId="868"/>
    <cellStyle name="_060804_Расчет_технол_об_расчет усть-алеус" xfId="869"/>
    <cellStyle name="_060804_Расчет_технол_об_расчет усть-алеус_Расчет арендной ставки" xfId="870"/>
    <cellStyle name="_060804_Расчет_технол_об_расчет_Расчет арендной ставки" xfId="871"/>
    <cellStyle name="_060804_Расчет_технол_об_расчет1" xfId="872"/>
    <cellStyle name="_060804_Расчет_технол_об_расчет1_Расчет арендной ставки" xfId="873"/>
    <cellStyle name="_060804_Расчет_технол_об_расчет111" xfId="874"/>
    <cellStyle name="_060804_Расчет_технол_об_расчет111_залог" xfId="875"/>
    <cellStyle name="_060804_Расчет_технол_об_расчет111_залог_Расчет арендной ставки" xfId="876"/>
    <cellStyle name="_060804_Расчет_технол_об_расчет111_Книга1" xfId="877"/>
    <cellStyle name="_060804_Расчет_технол_об_расчет111_Книга1_Расчет арендной ставки" xfId="878"/>
    <cellStyle name="_060804_Расчет_технол_об_расчет111_Копия расчет" xfId="879"/>
    <cellStyle name="_060804_Расчет_технол_об_расчет111_Копия расчет_Расчет арендной ставки" xfId="880"/>
    <cellStyle name="_060804_Расчет_технол_об_расчет111_Копия расчет1" xfId="881"/>
    <cellStyle name="_060804_Расчет_технол_об_расчет111_Копия расчет1_Расчет арендной ставки" xfId="882"/>
    <cellStyle name="_060804_Расчет_технол_об_расчет111_Ксюша расчет1" xfId="883"/>
    <cellStyle name="_060804_Расчет_технол_об_расчет111_Ксюша расчет1_Расчет арендной ставки" xfId="884"/>
    <cellStyle name="_060804_Расчет_технол_об_расчет111_образец" xfId="885"/>
    <cellStyle name="_060804_Расчет_технол_об_расчет111_образец_Расчет арендной ставки" xfId="886"/>
    <cellStyle name="_060804_Расчет_технол_об_расчет111_расчет 2" xfId="887"/>
    <cellStyle name="_060804_Расчет_технол_об_расчет111_расчет 2_Расчет арендной ставки" xfId="888"/>
    <cellStyle name="_060804_Расчет_технол_об_расчет111_расчет gkfy" xfId="889"/>
    <cellStyle name="_060804_Расчет_технол_об_расчет111_расчет gkfy_Расчет арендной ставки" xfId="890"/>
    <cellStyle name="_060804_Расчет_технол_об_расчет111_расчет Аня" xfId="891"/>
    <cellStyle name="_060804_Расчет_технол_об_расчет111_расчет Аня_залог" xfId="892"/>
    <cellStyle name="_060804_Расчет_технол_об_расчет111_расчет Аня_залог_Расчет арендной ставки" xfId="893"/>
    <cellStyle name="_060804_Расчет_технол_об_расчет111_расчет Аня_Расчет арендной ставки" xfId="894"/>
    <cellStyle name="_060804_Расчет_технол_об_расчет111_Расчет арендной ставки" xfId="895"/>
    <cellStyle name="_060804_Расчет_технол_об_расчет111_расчет гребенюк" xfId="896"/>
    <cellStyle name="_060804_Расчет_технол_об_расчет111_расчет гребенюк_Расчет арендной ставки" xfId="897"/>
    <cellStyle name="_060804_Расчет_технол_об_расчет111_расчет сисбрс" xfId="898"/>
    <cellStyle name="_060804_Расчет_технол_об_расчет111_расчет сисбрс_Расчет арендной ставки" xfId="899"/>
    <cellStyle name="_060804_Расчет_технол_об_расчет111_расчет усть-алеус" xfId="900"/>
    <cellStyle name="_060804_Расчет_технол_об_расчет111_расчет усть-алеус_Расчет арендной ставки" xfId="901"/>
    <cellStyle name="_060804_Расчет_технол_об_расчетp" xfId="902"/>
    <cellStyle name="_060804_Расчет_технол_об_расчетp_Расчет арендной ставки" xfId="903"/>
    <cellStyle name="_060804_Расчет_технол_об_шаблон" xfId="904"/>
    <cellStyle name="_060804_Расчет_технол_об_шаблон_Расчет арендной ставки" xfId="905"/>
    <cellStyle name="_060812_Автопарк" xfId="906"/>
    <cellStyle name="_060818_ча" xfId="907"/>
    <cellStyle name="_061031_Расчет_ недвижимость" xfId="908"/>
    <cellStyle name="_061031_Расчет_ недвижимость_Заельц" xfId="909"/>
    <cellStyle name="_061031_Расчет_ недвижимость_Заельц_Расчет арендной ставки" xfId="910"/>
    <cellStyle name="_061031_Расчет_ недвижимость_Книга1" xfId="911"/>
    <cellStyle name="_061031_Расчет_ недвижимость_Книга1_Заельц" xfId="912"/>
    <cellStyle name="_061031_Расчет_ недвижимость_Книга1_Заельц_Расчет арендной ставки" xfId="913"/>
    <cellStyle name="_061031_Расчет_ недвижимость_Книга1_Расчет арендной ставки" xfId="914"/>
    <cellStyle name="_061031_Расчет_ недвижимость_Книга1_расчетp" xfId="915"/>
    <cellStyle name="_061031_Расчет_ недвижимость_Книга1_расчетp_Расчет арендной ставки" xfId="916"/>
    <cellStyle name="_061031_Расчет_ недвижимость_Книга1_шаблон" xfId="917"/>
    <cellStyle name="_061031_Расчет_ недвижимость_Книга1_шаблон_Расчет арендной ставки" xfId="918"/>
    <cellStyle name="_061031_Расчет_ недвижимость_Копия (2) расчет" xfId="919"/>
    <cellStyle name="_061031_Расчет_ недвижимость_Копия (2) расчет_Расчет арендной ставки" xfId="920"/>
    <cellStyle name="_061031_Расчет_ недвижимость_Копия расчет" xfId="921"/>
    <cellStyle name="_061031_Расчет_ недвижимость_Копия расчет_1" xfId="922"/>
    <cellStyle name="_061031_Расчет_ недвижимость_Копия расчет_1_Расчет арендной ставки" xfId="923"/>
    <cellStyle name="_061031_Расчет_ недвижимость_Копия расчет_Копия расчет" xfId="924"/>
    <cellStyle name="_061031_Расчет_ недвижимость_Копия расчет_Копия расчет_Расчет арендной ставки" xfId="925"/>
    <cellStyle name="_061031_Расчет_ недвижимость_Копия расчет_образец" xfId="926"/>
    <cellStyle name="_061031_Расчет_ недвижимость_Копия расчет_образец_Расчет арендной ставки" xfId="927"/>
    <cellStyle name="_061031_Расчет_ недвижимость_Копия расчет_Расчет арендной ставки" xfId="928"/>
    <cellStyle name="_061031_Расчет_ недвижимость_Копия расчет1" xfId="929"/>
    <cellStyle name="_061031_Расчет_ недвижимость_Копия расчет1_1" xfId="930"/>
    <cellStyle name="_061031_Расчет_ недвижимость_Копия расчет1_1_Расчет арендной ставки" xfId="931"/>
    <cellStyle name="_061031_Расчет_ недвижимость_Копия расчет1_залог" xfId="932"/>
    <cellStyle name="_061031_Расчет_ недвижимость_Копия расчет1_залог_Расчет арендной ставки" xfId="933"/>
    <cellStyle name="_061031_Расчет_ недвижимость_Копия расчет1_Книга1" xfId="934"/>
    <cellStyle name="_061031_Расчет_ недвижимость_Копия расчет1_Книга1_Расчет арендной ставки" xfId="935"/>
    <cellStyle name="_061031_Расчет_ недвижимость_Копия расчет1_Копия расчет" xfId="936"/>
    <cellStyle name="_061031_Расчет_ недвижимость_Копия расчет1_Копия расчет_Расчет арендной ставки" xfId="937"/>
    <cellStyle name="_061031_Расчет_ недвижимость_Копия расчет1_Копия расчет1" xfId="938"/>
    <cellStyle name="_061031_Расчет_ недвижимость_Копия расчет1_Копия расчет1_Расчет арендной ставки" xfId="939"/>
    <cellStyle name="_061031_Расчет_ недвижимость_Копия расчет1_Ксюша расчет1" xfId="940"/>
    <cellStyle name="_061031_Расчет_ недвижимость_Копия расчет1_Ксюша расчет1_Расчет арендной ставки" xfId="941"/>
    <cellStyle name="_061031_Расчет_ недвижимость_Копия расчет1_образец" xfId="942"/>
    <cellStyle name="_061031_Расчет_ недвижимость_Копия расчет1_образец_Расчет арендной ставки" xfId="943"/>
    <cellStyle name="_061031_Расчет_ недвижимость_Копия расчет1_расчет 2" xfId="944"/>
    <cellStyle name="_061031_Расчет_ недвижимость_Копия расчет1_расчет 2_Расчет арендной ставки" xfId="945"/>
    <cellStyle name="_061031_Расчет_ недвижимость_Копия расчет1_расчет gkfy" xfId="946"/>
    <cellStyle name="_061031_Расчет_ недвижимость_Копия расчет1_расчет gkfy_Расчет арендной ставки" xfId="947"/>
    <cellStyle name="_061031_Расчет_ недвижимость_Копия расчет1_расчет Аня" xfId="948"/>
    <cellStyle name="_061031_Расчет_ недвижимость_Копия расчет1_расчет Аня_залог" xfId="949"/>
    <cellStyle name="_061031_Расчет_ недвижимость_Копия расчет1_расчет Аня_залог_Расчет арендной ставки" xfId="950"/>
    <cellStyle name="_061031_Расчет_ недвижимость_Копия расчет1_расчет Аня_Расчет арендной ставки" xfId="951"/>
    <cellStyle name="_061031_Расчет_ недвижимость_Копия расчет1_Расчет арендной ставки" xfId="952"/>
    <cellStyle name="_061031_Расчет_ недвижимость_Копия расчет1_расчет гребенюк" xfId="953"/>
    <cellStyle name="_061031_Расчет_ недвижимость_Копия расчет1_расчет гребенюк_Расчет арендной ставки" xfId="954"/>
    <cellStyle name="_061031_Расчет_ недвижимость_Копия расчет1_расчет сисбрс" xfId="955"/>
    <cellStyle name="_061031_Расчет_ недвижимость_Копия расчет1_расчет сисбрс_Расчет арендной ставки" xfId="956"/>
    <cellStyle name="_061031_Расчет_ недвижимость_Копия расчет1_расчет усть-алеус" xfId="957"/>
    <cellStyle name="_061031_Расчет_ недвижимость_Копия расчет1_расчет усть-алеус_Расчет арендной ставки" xfId="958"/>
    <cellStyle name="_061031_Расчет_ недвижимость_Ксюша расчет1" xfId="959"/>
    <cellStyle name="_061031_Расчет_ недвижимость_Ксюша расчет1_Расчет арендной ставки" xfId="960"/>
    <cellStyle name="_061031_Расчет_ недвижимость_кум" xfId="961"/>
    <cellStyle name="_061031_Расчет_ недвижимость_кум_Расчет арендной ставки" xfId="962"/>
    <cellStyle name="_061031_Расчет_ недвижимость_пример" xfId="963"/>
    <cellStyle name="_061031_Расчет_ недвижимость_пример_Расчет арендной ставки" xfId="964"/>
    <cellStyle name="_061031_Расчет_ недвижимость_Прогнозные стоимости май 2009" xfId="965"/>
    <cellStyle name="_061031_Расчет_ недвижимость_Прогнозные стоимости май 2009_залог" xfId="966"/>
    <cellStyle name="_061031_Расчет_ недвижимость_Прогнозные стоимости май 2009_залог_Расчет арендной ставки" xfId="967"/>
    <cellStyle name="_061031_Расчет_ недвижимость_Прогнозные стоимости май 2009_Книга1" xfId="968"/>
    <cellStyle name="_061031_Расчет_ недвижимость_Прогнозные стоимости май 2009_Книга1_Расчет арендной ставки" xfId="969"/>
    <cellStyle name="_061031_Расчет_ недвижимость_Прогнозные стоимости май 2009_Копия расчет" xfId="970"/>
    <cellStyle name="_061031_Расчет_ недвижимость_Прогнозные стоимости май 2009_Копия расчет_Расчет арендной ставки" xfId="971"/>
    <cellStyle name="_061031_Расчет_ недвижимость_Прогнозные стоимости май 2009_Копия расчет1" xfId="972"/>
    <cellStyle name="_061031_Расчет_ недвижимость_Прогнозные стоимости май 2009_Копия расчет1_Расчет арендной ставки" xfId="973"/>
    <cellStyle name="_061031_Расчет_ недвижимость_Прогнозные стоимости май 2009_Ксюша расчет1" xfId="974"/>
    <cellStyle name="_061031_Расчет_ недвижимость_Прогнозные стоимости май 2009_Ксюша расчет1_Расчет арендной ставки" xfId="975"/>
    <cellStyle name="_061031_Расчет_ недвижимость_Прогнозные стоимости май 2009_образец" xfId="976"/>
    <cellStyle name="_061031_Расчет_ недвижимость_Прогнозные стоимости май 2009_образец_Расчет арендной ставки" xfId="977"/>
    <cellStyle name="_061031_Расчет_ недвижимость_Прогнозные стоимости май 2009_расчет 2" xfId="978"/>
    <cellStyle name="_061031_Расчет_ недвижимость_Прогнозные стоимости май 2009_расчет 2_Расчет арендной ставки" xfId="979"/>
    <cellStyle name="_061031_Расчет_ недвижимость_Прогнозные стоимости май 2009_расчет gkfy" xfId="980"/>
    <cellStyle name="_061031_Расчет_ недвижимость_Прогнозные стоимости май 2009_расчет gkfy_Расчет арендной ставки" xfId="981"/>
    <cellStyle name="_061031_Расчет_ недвижимость_Прогнозные стоимости май 2009_расчет Аня" xfId="982"/>
    <cellStyle name="_061031_Расчет_ недвижимость_Прогнозные стоимости май 2009_расчет Аня_залог" xfId="983"/>
    <cellStyle name="_061031_Расчет_ недвижимость_Прогнозные стоимости май 2009_расчет Аня_залог_Расчет арендной ставки" xfId="984"/>
    <cellStyle name="_061031_Расчет_ недвижимость_Прогнозные стоимости май 2009_расчет Аня_Расчет арендной ставки" xfId="985"/>
    <cellStyle name="_061031_Расчет_ недвижимость_Прогнозные стоимости май 2009_Расчет арендной ставки" xfId="986"/>
    <cellStyle name="_061031_Расчет_ недвижимость_Прогнозные стоимости май 2009_расчет гребенюк" xfId="987"/>
    <cellStyle name="_061031_Расчет_ недвижимость_Прогнозные стоимости май 2009_расчет гребенюк_Расчет арендной ставки" xfId="988"/>
    <cellStyle name="_061031_Расчет_ недвижимость_Прогнозные стоимости май 2009_расчет сисбрс" xfId="989"/>
    <cellStyle name="_061031_Расчет_ недвижимость_Прогнозные стоимости май 2009_расчет сисбрс_Расчет арендной ставки" xfId="990"/>
    <cellStyle name="_061031_Расчет_ недвижимость_Прогнозные стоимости май 2009_расчет усть-алеус" xfId="991"/>
    <cellStyle name="_061031_Расчет_ недвижимость_Прогнозные стоимости май 2009_расчет усть-алеус_Расчет арендной ставки" xfId="992"/>
    <cellStyle name="_061031_Расчет_ недвижимость_расчет" xfId="993"/>
    <cellStyle name="_061031_Расчет_ недвижимость_расчет gkfy" xfId="994"/>
    <cellStyle name="_061031_Расчет_ недвижимость_расчет gkfy_Расчет арендной ставки" xfId="995"/>
    <cellStyle name="_061031_Расчет_ недвижимость_расчет №2 Ройял Парк" xfId="996"/>
    <cellStyle name="_061031_Расчет_ недвижимость_расчет №2 Ройял Парк_Расчет арендной ставки" xfId="997"/>
    <cellStyle name="_061031_Расчет_ недвижимость_расчет Аня" xfId="998"/>
    <cellStyle name="_061031_Расчет_ недвижимость_расчет Аня_залог" xfId="999"/>
    <cellStyle name="_061031_Расчет_ недвижимость_расчет Аня_залог_Расчет арендной ставки" xfId="1000"/>
    <cellStyle name="_061031_Расчет_ недвижимость_расчет Аня_Расчет арендной ставки" xfId="1001"/>
    <cellStyle name="_061031_Расчет_ недвижимость_Расчет арендной ставки" xfId="1002"/>
    <cellStyle name="_061031_Расчет_ недвижимость_расчет гребенюк" xfId="1003"/>
    <cellStyle name="_061031_Расчет_ недвижимость_расчет гребенюк_Расчет арендной ставки" xfId="1004"/>
    <cellStyle name="_061031_Расчет_ недвижимость_расчет дима 2" xfId="1005"/>
    <cellStyle name="_061031_Расчет_ недвижимость_расчет дима 2_1" xfId="1006"/>
    <cellStyle name="_061031_Расчет_ недвижимость_расчет дима 2_1_Расчет арендной ставки" xfId="1007"/>
    <cellStyle name="_061031_Расчет_ недвижимость_расчет дима 2_Расчет арендной ставки" xfId="1008"/>
    <cellStyle name="_061031_Расчет_ недвижимость_расчет сауна" xfId="1009"/>
    <cellStyle name="_061031_Расчет_ недвижимость_расчет сауна_Расчет арендной ставки" xfId="1010"/>
    <cellStyle name="_061031_Расчет_ недвижимость_расчет сисбрс" xfId="1011"/>
    <cellStyle name="_061031_Расчет_ недвижимость_расчет сисбрс_Расчет арендной ставки" xfId="1012"/>
    <cellStyle name="_061031_Расчет_ недвижимость_расчет старый" xfId="1013"/>
    <cellStyle name="_061031_Расчет_ недвижимость_расчет старый_залог" xfId="1014"/>
    <cellStyle name="_061031_Расчет_ недвижимость_расчет старый_залог_Расчет арендной ставки" xfId="1015"/>
    <cellStyle name="_061031_Расчет_ недвижимость_расчет старый_Расчет арендной ставки" xfId="1016"/>
    <cellStyle name="_061031_Расчет_ недвижимость_расчет усть-алеус" xfId="1017"/>
    <cellStyle name="_061031_Расчет_ недвижимость_расчет усть-алеус_Расчет арендной ставки" xfId="1018"/>
    <cellStyle name="_061031_Расчет_ недвижимость_расчет_Расчет арендной ставки" xfId="1019"/>
    <cellStyle name="_061031_Расчет_ недвижимость_расчет1" xfId="1020"/>
    <cellStyle name="_061031_Расчет_ недвижимость_расчет1_Расчет арендной ставки" xfId="1021"/>
    <cellStyle name="_061031_Расчет_ недвижимость_расчет111" xfId="1022"/>
    <cellStyle name="_061031_Расчет_ недвижимость_расчет111_залог" xfId="1023"/>
    <cellStyle name="_061031_Расчет_ недвижимость_расчет111_залог_Расчет арендной ставки" xfId="1024"/>
    <cellStyle name="_061031_Расчет_ недвижимость_расчет111_Книга1" xfId="1025"/>
    <cellStyle name="_061031_Расчет_ недвижимость_расчет111_Книга1_Расчет арендной ставки" xfId="1026"/>
    <cellStyle name="_061031_Расчет_ недвижимость_расчет111_Копия расчет" xfId="1027"/>
    <cellStyle name="_061031_Расчет_ недвижимость_расчет111_Копия расчет_Расчет арендной ставки" xfId="1028"/>
    <cellStyle name="_061031_Расчет_ недвижимость_расчет111_Копия расчет1" xfId="1029"/>
    <cellStyle name="_061031_Расчет_ недвижимость_расчет111_Копия расчет1_Расчет арендной ставки" xfId="1030"/>
    <cellStyle name="_061031_Расчет_ недвижимость_расчет111_Ксюша расчет1" xfId="1031"/>
    <cellStyle name="_061031_Расчет_ недвижимость_расчет111_Ксюша расчет1_Расчет арендной ставки" xfId="1032"/>
    <cellStyle name="_061031_Расчет_ недвижимость_расчет111_образец" xfId="1033"/>
    <cellStyle name="_061031_Расчет_ недвижимость_расчет111_образец_Расчет арендной ставки" xfId="1034"/>
    <cellStyle name="_061031_Расчет_ недвижимость_расчет111_расчет 2" xfId="1035"/>
    <cellStyle name="_061031_Расчет_ недвижимость_расчет111_расчет 2_Расчет арендной ставки" xfId="1036"/>
    <cellStyle name="_061031_Расчет_ недвижимость_расчет111_расчет gkfy" xfId="1037"/>
    <cellStyle name="_061031_Расчет_ недвижимость_расчет111_расчет gkfy_Расчет арендной ставки" xfId="1038"/>
    <cellStyle name="_061031_Расчет_ недвижимость_расчет111_расчет Аня" xfId="1039"/>
    <cellStyle name="_061031_Расчет_ недвижимость_расчет111_расчет Аня_залог" xfId="1040"/>
    <cellStyle name="_061031_Расчет_ недвижимость_расчет111_расчет Аня_залог_Расчет арендной ставки" xfId="1041"/>
    <cellStyle name="_061031_Расчет_ недвижимость_расчет111_расчет Аня_Расчет арендной ставки" xfId="1042"/>
    <cellStyle name="_061031_Расчет_ недвижимость_расчет111_Расчет арендной ставки" xfId="1043"/>
    <cellStyle name="_061031_Расчет_ недвижимость_расчет111_расчет гребенюк" xfId="1044"/>
    <cellStyle name="_061031_Расчет_ недвижимость_расчет111_расчет гребенюк_Расчет арендной ставки" xfId="1045"/>
    <cellStyle name="_061031_Расчет_ недвижимость_расчет111_расчет сисбрс" xfId="1046"/>
    <cellStyle name="_061031_Расчет_ недвижимость_расчет111_расчет сисбрс_Расчет арендной ставки" xfId="1047"/>
    <cellStyle name="_061031_Расчет_ недвижимость_расчет111_расчет усть-алеус" xfId="1048"/>
    <cellStyle name="_061031_Расчет_ недвижимость_расчет111_расчет усть-алеус_Расчет арендной ставки" xfId="1049"/>
    <cellStyle name="_061031_Расчет_ недвижимость_расчетp" xfId="1050"/>
    <cellStyle name="_061031_Расчет_ недвижимость_расчетp_Расчет арендной ставки" xfId="1051"/>
    <cellStyle name="_061031_Расчет_ недвижимость_шаблон" xfId="1052"/>
    <cellStyle name="_061031_Расчет_ недвижимость_шаблон_Расчет арендной ставки" xfId="1053"/>
    <cellStyle name="_061102_Расчет машины и оборудование Вагонмаш" xfId="1054"/>
    <cellStyle name="_070818в_Расчет прочее" xfId="1055"/>
    <cellStyle name="_520" xfId="1056"/>
    <cellStyle name="_№  АЗС Гусинобродское шоссе" xfId="1057"/>
    <cellStyle name="_№187-р Помещения ДНК-С" xfId="1058"/>
    <cellStyle name="_№3  АЗС Фабричная" xfId="1059"/>
    <cellStyle name="_UKSB (сравнит+затрат (прайс-листы))" xfId="1060"/>
    <cellStyle name="_БДДС_2007" xfId="1061"/>
    <cellStyle name="_бизнес-план_2007" xfId="1062"/>
    <cellStyle name="_Бюджет на 2 квартал" xfId="1063"/>
    <cellStyle name="_Бюджет продаж 2007" xfId="1064"/>
    <cellStyle name="_выручка по присоединениям2" xfId="1065"/>
    <cellStyle name="_Данные по ОС оценщиков" xfId="1066"/>
    <cellStyle name="_ДДС 2007" xfId="1067"/>
    <cellStyle name="_доп формы для акционеров" xfId="1068"/>
    <cellStyle name="_заявка_2008" xfId="1069"/>
    <cellStyle name="_Из Астрахани" xfId="1070"/>
    <cellStyle name="_Из Астрахани_Заельц" xfId="1071"/>
    <cellStyle name="_Из Астрахани_Заельц_Расчет арендной ставки" xfId="1072"/>
    <cellStyle name="_Из Астрахани_Книга1" xfId="1073"/>
    <cellStyle name="_Из Астрахани_Книга1_Заельц" xfId="1074"/>
    <cellStyle name="_Из Астрахани_Книга1_Заельц_Расчет арендной ставки" xfId="1075"/>
    <cellStyle name="_Из Астрахани_Книга1_Расчет арендной ставки" xfId="1076"/>
    <cellStyle name="_Из Астрахани_Книга1_расчетp" xfId="1077"/>
    <cellStyle name="_Из Астрахани_Книга1_расчетp_Расчет арендной ставки" xfId="1078"/>
    <cellStyle name="_Из Астрахани_Книга1_шаблон" xfId="1079"/>
    <cellStyle name="_Из Астрахани_Книга1_шаблон_Расчет арендной ставки" xfId="1080"/>
    <cellStyle name="_Из Астрахани_Копия (2) расчет" xfId="1081"/>
    <cellStyle name="_Из Астрахани_Копия (2) расчет_Расчет арендной ставки" xfId="1082"/>
    <cellStyle name="_Из Астрахани_Копия расчет" xfId="1083"/>
    <cellStyle name="_Из Астрахани_Копия расчет_1" xfId="1084"/>
    <cellStyle name="_Из Астрахани_Копия расчет_1_Расчет арендной ставки" xfId="1085"/>
    <cellStyle name="_Из Астрахани_Копия расчет_Копия расчет" xfId="1086"/>
    <cellStyle name="_Из Астрахани_Копия расчет_Копия расчет_Расчет арендной ставки" xfId="1087"/>
    <cellStyle name="_Из Астрахани_Копия расчет_образец" xfId="1088"/>
    <cellStyle name="_Из Астрахани_Копия расчет_образец_Расчет арендной ставки" xfId="1089"/>
    <cellStyle name="_Из Астрахани_Копия расчет_Расчет арендной ставки" xfId="1090"/>
    <cellStyle name="_Из Астрахани_Копия расчет1" xfId="1091"/>
    <cellStyle name="_Из Астрахани_Копия расчет1_1" xfId="1092"/>
    <cellStyle name="_Из Астрахани_Копия расчет1_1_Расчет арендной ставки" xfId="1093"/>
    <cellStyle name="_Из Астрахани_Копия расчет1_залог" xfId="1094"/>
    <cellStyle name="_Из Астрахани_Копия расчет1_залог_Расчет арендной ставки" xfId="1095"/>
    <cellStyle name="_Из Астрахани_Копия расчет1_Книга1" xfId="1096"/>
    <cellStyle name="_Из Астрахани_Копия расчет1_Книга1_Расчет арендной ставки" xfId="1097"/>
    <cellStyle name="_Из Астрахани_Копия расчет1_Копия расчет" xfId="1098"/>
    <cellStyle name="_Из Астрахани_Копия расчет1_Копия расчет_Расчет арендной ставки" xfId="1099"/>
    <cellStyle name="_Из Астрахани_Копия расчет1_Копия расчет1" xfId="1100"/>
    <cellStyle name="_Из Астрахани_Копия расчет1_Копия расчет1_Расчет арендной ставки" xfId="1101"/>
    <cellStyle name="_Из Астрахани_Копия расчет1_Ксюша расчет1" xfId="1102"/>
    <cellStyle name="_Из Астрахани_Копия расчет1_Ксюша расчет1_Расчет арендной ставки" xfId="1103"/>
    <cellStyle name="_Из Астрахани_Копия расчет1_образец" xfId="1104"/>
    <cellStyle name="_Из Астрахани_Копия расчет1_образец_Расчет арендной ставки" xfId="1105"/>
    <cellStyle name="_Из Астрахани_Копия расчет1_расчет 2" xfId="1106"/>
    <cellStyle name="_Из Астрахани_Копия расчет1_расчет 2_Расчет арендной ставки" xfId="1107"/>
    <cellStyle name="_Из Астрахани_Копия расчет1_расчет gkfy" xfId="1108"/>
    <cellStyle name="_Из Астрахани_Копия расчет1_расчет gkfy_Расчет арендной ставки" xfId="1109"/>
    <cellStyle name="_Из Астрахани_Копия расчет1_расчет Аня" xfId="1110"/>
    <cellStyle name="_Из Астрахани_Копия расчет1_расчет Аня_залог" xfId="1111"/>
    <cellStyle name="_Из Астрахани_Копия расчет1_расчет Аня_залог_Расчет арендной ставки" xfId="1112"/>
    <cellStyle name="_Из Астрахани_Копия расчет1_расчет Аня_Расчет арендной ставки" xfId="1113"/>
    <cellStyle name="_Из Астрахани_Копия расчет1_Расчет арендной ставки" xfId="1114"/>
    <cellStyle name="_Из Астрахани_Копия расчет1_расчет гребенюк" xfId="1115"/>
    <cellStyle name="_Из Астрахани_Копия расчет1_расчет гребенюк_Расчет арендной ставки" xfId="1116"/>
    <cellStyle name="_Из Астрахани_Копия расчет1_расчет сисбрс" xfId="1117"/>
    <cellStyle name="_Из Астрахани_Копия расчет1_расчет сисбрс_Расчет арендной ставки" xfId="1118"/>
    <cellStyle name="_Из Астрахани_Копия расчет1_расчет усть-алеус" xfId="1119"/>
    <cellStyle name="_Из Астрахани_Копия расчет1_расчет усть-алеус_Расчет арендной ставки" xfId="1120"/>
    <cellStyle name="_Из Астрахани_Ксюша расчет1" xfId="1121"/>
    <cellStyle name="_Из Астрахани_Ксюша расчет1_Расчет арендной ставки" xfId="1122"/>
    <cellStyle name="_Из Астрахани_кум" xfId="1123"/>
    <cellStyle name="_Из Астрахани_кум_Расчет арендной ставки" xfId="1124"/>
    <cellStyle name="_Из Астрахани_пример" xfId="1125"/>
    <cellStyle name="_Из Астрахани_пример_Расчет арендной ставки" xfId="1126"/>
    <cellStyle name="_Из Астрахани_Прогнозные стоимости май 2009" xfId="1127"/>
    <cellStyle name="_Из Астрахани_Прогнозные стоимости май 2009_залог" xfId="1128"/>
    <cellStyle name="_Из Астрахани_Прогнозные стоимости май 2009_залог_Расчет арендной ставки" xfId="1129"/>
    <cellStyle name="_Из Астрахани_Прогнозные стоимости май 2009_Книга1" xfId="1130"/>
    <cellStyle name="_Из Астрахани_Прогнозные стоимости май 2009_Книга1_Расчет арендной ставки" xfId="1131"/>
    <cellStyle name="_Из Астрахани_Прогнозные стоимости май 2009_Копия расчет" xfId="1132"/>
    <cellStyle name="_Из Астрахани_Прогнозные стоимости май 2009_Копия расчет_Расчет арендной ставки" xfId="1133"/>
    <cellStyle name="_Из Астрахани_Прогнозные стоимости май 2009_Копия расчет1" xfId="1134"/>
    <cellStyle name="_Из Астрахани_Прогнозные стоимости май 2009_Копия расчет1_Расчет арендной ставки" xfId="1135"/>
    <cellStyle name="_Из Астрахани_Прогнозные стоимости май 2009_Ксюша расчет1" xfId="1136"/>
    <cellStyle name="_Из Астрахани_Прогнозные стоимости май 2009_Ксюша расчет1_Расчет арендной ставки" xfId="1137"/>
    <cellStyle name="_Из Астрахани_Прогнозные стоимости май 2009_образец" xfId="1138"/>
    <cellStyle name="_Из Астрахани_Прогнозные стоимости май 2009_образец_Расчет арендной ставки" xfId="1139"/>
    <cellStyle name="_Из Астрахани_Прогнозные стоимости май 2009_расчет 2" xfId="1140"/>
    <cellStyle name="_Из Астрахани_Прогнозные стоимости май 2009_расчет 2_Расчет арендной ставки" xfId="1141"/>
    <cellStyle name="_Из Астрахани_Прогнозные стоимости май 2009_расчет gkfy" xfId="1142"/>
    <cellStyle name="_Из Астрахани_Прогнозные стоимости май 2009_расчет gkfy_Расчет арендной ставки" xfId="1143"/>
    <cellStyle name="_Из Астрахани_Прогнозные стоимости май 2009_расчет Аня" xfId="1144"/>
    <cellStyle name="_Из Астрахани_Прогнозные стоимости май 2009_расчет Аня_залог" xfId="1145"/>
    <cellStyle name="_Из Астрахани_Прогнозные стоимости май 2009_расчет Аня_залог_Расчет арендной ставки" xfId="1146"/>
    <cellStyle name="_Из Астрахани_Прогнозные стоимости май 2009_расчет Аня_Расчет арендной ставки" xfId="1147"/>
    <cellStyle name="_Из Астрахани_Прогнозные стоимости май 2009_Расчет арендной ставки" xfId="1148"/>
    <cellStyle name="_Из Астрахани_Прогнозные стоимости май 2009_расчет гребенюк" xfId="1149"/>
    <cellStyle name="_Из Астрахани_Прогнозные стоимости май 2009_расчет гребенюк_Расчет арендной ставки" xfId="1150"/>
    <cellStyle name="_Из Астрахани_Прогнозные стоимости май 2009_расчет сисбрс" xfId="1151"/>
    <cellStyle name="_Из Астрахани_Прогнозные стоимости май 2009_расчет сисбрс_Расчет арендной ставки" xfId="1152"/>
    <cellStyle name="_Из Астрахани_Прогнозные стоимости май 2009_расчет усть-алеус" xfId="1153"/>
    <cellStyle name="_Из Астрахани_Прогнозные стоимости май 2009_расчет усть-алеус_Расчет арендной ставки" xfId="1154"/>
    <cellStyle name="_Из Астрахани_расчет" xfId="1155"/>
    <cellStyle name="_Из Астрахани_расчет gkfy" xfId="1156"/>
    <cellStyle name="_Из Астрахани_расчет gkfy_Расчет арендной ставки" xfId="1157"/>
    <cellStyle name="_Из Астрахани_расчет №2 Ройял Парк" xfId="1158"/>
    <cellStyle name="_Из Астрахани_расчет №2 Ройял Парк_Расчет арендной ставки" xfId="1159"/>
    <cellStyle name="_Из Астрахани_расчет Аня" xfId="1160"/>
    <cellStyle name="_Из Астрахани_расчет Аня_залог" xfId="1161"/>
    <cellStyle name="_Из Астрахани_расчет Аня_залог_Расчет арендной ставки" xfId="1162"/>
    <cellStyle name="_Из Астрахани_расчет Аня_Расчет арендной ставки" xfId="1163"/>
    <cellStyle name="_Из Астрахани_Расчет арендной ставки" xfId="1164"/>
    <cellStyle name="_Из Астрахани_расчет гребенюк" xfId="1165"/>
    <cellStyle name="_Из Астрахани_расчет гребенюк_Расчет арендной ставки" xfId="1166"/>
    <cellStyle name="_Из Астрахани_расчет дима 2" xfId="1167"/>
    <cellStyle name="_Из Астрахани_расчет дима 2_1" xfId="1168"/>
    <cellStyle name="_Из Астрахани_расчет дима 2_1_Расчет арендной ставки" xfId="1169"/>
    <cellStyle name="_Из Астрахани_расчет дима 2_Расчет арендной ставки" xfId="1170"/>
    <cellStyle name="_Из Астрахани_расчет сауна" xfId="1171"/>
    <cellStyle name="_Из Астрахани_расчет сауна_Расчет арендной ставки" xfId="1172"/>
    <cellStyle name="_Из Астрахани_расчет сисбрс" xfId="1173"/>
    <cellStyle name="_Из Астрахани_расчет сисбрс_Расчет арендной ставки" xfId="1174"/>
    <cellStyle name="_Из Астрахани_расчет старый" xfId="1175"/>
    <cellStyle name="_Из Астрахани_расчет старый_залог" xfId="1176"/>
    <cellStyle name="_Из Астрахани_расчет старый_залог_Расчет арендной ставки" xfId="1177"/>
    <cellStyle name="_Из Астрахани_расчет старый_Расчет арендной ставки" xfId="1178"/>
    <cellStyle name="_Из Астрахани_расчет усть-алеус" xfId="1179"/>
    <cellStyle name="_Из Астрахани_расчет усть-алеус_Расчет арендной ставки" xfId="1180"/>
    <cellStyle name="_Из Астрахани_расчет_Расчет арендной ставки" xfId="1181"/>
    <cellStyle name="_Из Астрахани_расчет1" xfId="1182"/>
    <cellStyle name="_Из Астрахани_расчет1_Расчет арендной ставки" xfId="1183"/>
    <cellStyle name="_Из Астрахани_расчет111" xfId="1184"/>
    <cellStyle name="_Из Астрахани_расчет111_залог" xfId="1185"/>
    <cellStyle name="_Из Астрахани_расчет111_залог_Расчет арендной ставки" xfId="1186"/>
    <cellStyle name="_Из Астрахани_расчет111_Книга1" xfId="1187"/>
    <cellStyle name="_Из Астрахани_расчет111_Книга1_Расчет арендной ставки" xfId="1188"/>
    <cellStyle name="_Из Астрахани_расчет111_Копия расчет" xfId="1189"/>
    <cellStyle name="_Из Астрахани_расчет111_Копия расчет_Расчет арендной ставки" xfId="1190"/>
    <cellStyle name="_Из Астрахани_расчет111_Копия расчет1" xfId="1191"/>
    <cellStyle name="_Из Астрахани_расчет111_Копия расчет1_Расчет арендной ставки" xfId="1192"/>
    <cellStyle name="_Из Астрахани_расчет111_Ксюша расчет1" xfId="1193"/>
    <cellStyle name="_Из Астрахани_расчет111_Ксюша расчет1_Расчет арендной ставки" xfId="1194"/>
    <cellStyle name="_Из Астрахани_расчет111_образец" xfId="1195"/>
    <cellStyle name="_Из Астрахани_расчет111_образец_Расчет арендной ставки" xfId="1196"/>
    <cellStyle name="_Из Астрахани_расчет111_расчет 2" xfId="1197"/>
    <cellStyle name="_Из Астрахани_расчет111_расчет 2_Расчет арендной ставки" xfId="1198"/>
    <cellStyle name="_Из Астрахани_расчет111_расчет gkfy" xfId="1199"/>
    <cellStyle name="_Из Астрахани_расчет111_расчет gkfy_Расчет арендной ставки" xfId="1200"/>
    <cellStyle name="_Из Астрахани_расчет111_расчет Аня" xfId="1201"/>
    <cellStyle name="_Из Астрахани_расчет111_расчет Аня_залог" xfId="1202"/>
    <cellStyle name="_Из Астрахани_расчет111_расчет Аня_залог_Расчет арендной ставки" xfId="1203"/>
    <cellStyle name="_Из Астрахани_расчет111_расчет Аня_Расчет арендной ставки" xfId="1204"/>
    <cellStyle name="_Из Астрахани_расчет111_Расчет арендной ставки" xfId="1205"/>
    <cellStyle name="_Из Астрахани_расчет111_расчет гребенюк" xfId="1206"/>
    <cellStyle name="_Из Астрахани_расчет111_расчет гребенюк_Расчет арендной ставки" xfId="1207"/>
    <cellStyle name="_Из Астрахани_расчет111_расчет сисбрс" xfId="1208"/>
    <cellStyle name="_Из Астрахани_расчет111_расчет сисбрс_Расчет арендной ставки" xfId="1209"/>
    <cellStyle name="_Из Астрахани_расчет111_расчет усть-алеус" xfId="1210"/>
    <cellStyle name="_Из Астрахани_расчет111_расчет усть-алеус_Расчет арендной ставки" xfId="1211"/>
    <cellStyle name="_Из Астрахани_расчетp" xfId="1212"/>
    <cellStyle name="_Из Астрахани_расчетp_Расчет арендной ставки" xfId="1213"/>
    <cellStyle name="_Из Астрахани_шаблон" xfId="1214"/>
    <cellStyle name="_Из Астрахани_шаблон_Расчет арендной ставки" xfId="1215"/>
    <cellStyle name="_Индексы ИРИП" xfId="1216"/>
    <cellStyle name="_Индексы ИРИП_Заельц" xfId="1217"/>
    <cellStyle name="_Индексы ИРИП_Заельц_Расчет арендной ставки" xfId="1218"/>
    <cellStyle name="_Индексы ИРИП_Книга1" xfId="1219"/>
    <cellStyle name="_Индексы ИРИП_Книга1_Заельц" xfId="1220"/>
    <cellStyle name="_Индексы ИРИП_Книга1_Заельц_Расчет арендной ставки" xfId="1221"/>
    <cellStyle name="_Индексы ИРИП_Книга1_Расчет арендной ставки" xfId="1222"/>
    <cellStyle name="_Индексы ИРИП_Книга1_расчетp" xfId="1223"/>
    <cellStyle name="_Индексы ИРИП_Книга1_расчетp_Расчет арендной ставки" xfId="1224"/>
    <cellStyle name="_Индексы ИРИП_Книга1_шаблон" xfId="1225"/>
    <cellStyle name="_Индексы ИРИП_Книга1_шаблон_Расчет арендной ставки" xfId="1226"/>
    <cellStyle name="_Индексы ИРИП_Копия (2) расчет" xfId="1227"/>
    <cellStyle name="_Индексы ИРИП_Копия (2) расчет_Расчет арендной ставки" xfId="1228"/>
    <cellStyle name="_Индексы ИРИП_Копия расчет" xfId="1229"/>
    <cellStyle name="_Индексы ИРИП_Копия расчет_1" xfId="1230"/>
    <cellStyle name="_Индексы ИРИП_Копия расчет_1_Расчет арендной ставки" xfId="1231"/>
    <cellStyle name="_Индексы ИРИП_Копия расчет_Копия расчет" xfId="1232"/>
    <cellStyle name="_Индексы ИРИП_Копия расчет_Копия расчет_Расчет арендной ставки" xfId="1233"/>
    <cellStyle name="_Индексы ИРИП_Копия расчет_образец" xfId="1234"/>
    <cellStyle name="_Индексы ИРИП_Копия расчет_образец_Расчет арендной ставки" xfId="1235"/>
    <cellStyle name="_Индексы ИРИП_Копия расчет_Расчет арендной ставки" xfId="1236"/>
    <cellStyle name="_Индексы ИРИП_Копия расчет1" xfId="1237"/>
    <cellStyle name="_Индексы ИРИП_Копия расчет1_1" xfId="1238"/>
    <cellStyle name="_Индексы ИРИП_Копия расчет1_1_Расчет арендной ставки" xfId="1239"/>
    <cellStyle name="_Индексы ИРИП_Копия расчет1_залог" xfId="1240"/>
    <cellStyle name="_Индексы ИРИП_Копия расчет1_залог_Расчет арендной ставки" xfId="1241"/>
    <cellStyle name="_Индексы ИРИП_Копия расчет1_Книга1" xfId="1242"/>
    <cellStyle name="_Индексы ИРИП_Копия расчет1_Книга1_Расчет арендной ставки" xfId="1243"/>
    <cellStyle name="_Индексы ИРИП_Копия расчет1_Копия расчет" xfId="1244"/>
    <cellStyle name="_Индексы ИРИП_Копия расчет1_Копия расчет_Расчет арендной ставки" xfId="1245"/>
    <cellStyle name="_Индексы ИРИП_Копия расчет1_Копия расчет1" xfId="1246"/>
    <cellStyle name="_Индексы ИРИП_Копия расчет1_Копия расчет1_Расчет арендной ставки" xfId="1247"/>
    <cellStyle name="_Индексы ИРИП_Копия расчет1_Ксюша расчет1" xfId="1248"/>
    <cellStyle name="_Индексы ИРИП_Копия расчет1_Ксюша расчет1_Расчет арендной ставки" xfId="1249"/>
    <cellStyle name="_Индексы ИРИП_Копия расчет1_образец" xfId="1250"/>
    <cellStyle name="_Индексы ИРИП_Копия расчет1_образец_Расчет арендной ставки" xfId="1251"/>
    <cellStyle name="_Индексы ИРИП_Копия расчет1_расчет 2" xfId="1252"/>
    <cellStyle name="_Индексы ИРИП_Копия расчет1_расчет 2_Расчет арендной ставки" xfId="1253"/>
    <cellStyle name="_Индексы ИРИП_Копия расчет1_расчет gkfy" xfId="1254"/>
    <cellStyle name="_Индексы ИРИП_Копия расчет1_расчет gkfy_Расчет арендной ставки" xfId="1255"/>
    <cellStyle name="_Индексы ИРИП_Копия расчет1_расчет Аня" xfId="1256"/>
    <cellStyle name="_Индексы ИРИП_Копия расчет1_расчет Аня_залог" xfId="1257"/>
    <cellStyle name="_Индексы ИРИП_Копия расчет1_расчет Аня_залог_Расчет арендной ставки" xfId="1258"/>
    <cellStyle name="_Индексы ИРИП_Копия расчет1_расчет Аня_Расчет арендной ставки" xfId="1259"/>
    <cellStyle name="_Индексы ИРИП_Копия расчет1_Расчет арендной ставки" xfId="1260"/>
    <cellStyle name="_Индексы ИРИП_Копия расчет1_расчет гребенюк" xfId="1261"/>
    <cellStyle name="_Индексы ИРИП_Копия расчет1_расчет гребенюк_Расчет арендной ставки" xfId="1262"/>
    <cellStyle name="_Индексы ИРИП_Копия расчет1_расчет сисбрс" xfId="1263"/>
    <cellStyle name="_Индексы ИРИП_Копия расчет1_расчет сисбрс_Расчет арендной ставки" xfId="1264"/>
    <cellStyle name="_Индексы ИРИП_Копия расчет1_расчет усть-алеус" xfId="1265"/>
    <cellStyle name="_Индексы ИРИП_Копия расчет1_расчет усть-алеус_Расчет арендной ставки" xfId="1266"/>
    <cellStyle name="_Индексы ИРИП_Ксюша расчет1" xfId="1267"/>
    <cellStyle name="_Индексы ИРИП_Ксюша расчет1_Расчет арендной ставки" xfId="1268"/>
    <cellStyle name="_Индексы ИРИП_кум" xfId="1269"/>
    <cellStyle name="_Индексы ИРИП_кум_Расчет арендной ставки" xfId="1270"/>
    <cellStyle name="_Индексы ИРИП_пример" xfId="1271"/>
    <cellStyle name="_Индексы ИРИП_пример_Расчет арендной ставки" xfId="1272"/>
    <cellStyle name="_Индексы ИРИП_Прогнозные стоимости май 2009" xfId="1273"/>
    <cellStyle name="_Индексы ИРИП_Прогнозные стоимости май 2009_залог" xfId="1274"/>
    <cellStyle name="_Индексы ИРИП_Прогнозные стоимости май 2009_залог_Расчет арендной ставки" xfId="1275"/>
    <cellStyle name="_Индексы ИРИП_Прогнозные стоимости май 2009_Книга1" xfId="1276"/>
    <cellStyle name="_Индексы ИРИП_Прогнозные стоимости май 2009_Книга1_Расчет арендной ставки" xfId="1277"/>
    <cellStyle name="_Индексы ИРИП_Прогнозные стоимости май 2009_Копия расчет" xfId="1278"/>
    <cellStyle name="_Индексы ИРИП_Прогнозные стоимости май 2009_Копия расчет_Расчет арендной ставки" xfId="1279"/>
    <cellStyle name="_Индексы ИРИП_Прогнозные стоимости май 2009_Копия расчет1" xfId="1280"/>
    <cellStyle name="_Индексы ИРИП_Прогнозные стоимости май 2009_Копия расчет1_Расчет арендной ставки" xfId="1281"/>
    <cellStyle name="_Индексы ИРИП_Прогнозные стоимости май 2009_Ксюша расчет1" xfId="1282"/>
    <cellStyle name="_Индексы ИРИП_Прогнозные стоимости май 2009_Ксюша расчет1_Расчет арендной ставки" xfId="1283"/>
    <cellStyle name="_Индексы ИРИП_Прогнозные стоимости май 2009_образец" xfId="1284"/>
    <cellStyle name="_Индексы ИРИП_Прогнозные стоимости май 2009_образец_Расчет арендной ставки" xfId="1285"/>
    <cellStyle name="_Индексы ИРИП_Прогнозные стоимости май 2009_расчет 2" xfId="1286"/>
    <cellStyle name="_Индексы ИРИП_Прогнозные стоимости май 2009_расчет 2_Расчет арендной ставки" xfId="1287"/>
    <cellStyle name="_Индексы ИРИП_Прогнозные стоимости май 2009_расчет gkfy" xfId="1288"/>
    <cellStyle name="_Индексы ИРИП_Прогнозные стоимости май 2009_расчет gkfy_Расчет арендной ставки" xfId="1289"/>
    <cellStyle name="_Индексы ИРИП_Прогнозные стоимости май 2009_расчет Аня" xfId="1290"/>
    <cellStyle name="_Индексы ИРИП_Прогнозные стоимости май 2009_расчет Аня_залог" xfId="1291"/>
    <cellStyle name="_Индексы ИРИП_Прогнозные стоимости май 2009_расчет Аня_залог_Расчет арендной ставки" xfId="1292"/>
    <cellStyle name="_Индексы ИРИП_Прогнозные стоимости май 2009_расчет Аня_Расчет арендной ставки" xfId="1293"/>
    <cellStyle name="_Индексы ИРИП_Прогнозные стоимости май 2009_Расчет арендной ставки" xfId="1294"/>
    <cellStyle name="_Индексы ИРИП_Прогнозные стоимости май 2009_расчет гребенюк" xfId="1295"/>
    <cellStyle name="_Индексы ИРИП_Прогнозные стоимости май 2009_расчет гребенюк_Расчет арендной ставки" xfId="1296"/>
    <cellStyle name="_Индексы ИРИП_Прогнозные стоимости май 2009_расчет сисбрс" xfId="1297"/>
    <cellStyle name="_Индексы ИРИП_Прогнозные стоимости май 2009_расчет сисбрс_Расчет арендной ставки" xfId="1298"/>
    <cellStyle name="_Индексы ИРИП_Прогнозные стоимости май 2009_расчет усть-алеус" xfId="1299"/>
    <cellStyle name="_Индексы ИРИП_Прогнозные стоимости май 2009_расчет усть-алеус_Расчет арендной ставки" xfId="1300"/>
    <cellStyle name="_Индексы ИРИП_расчет" xfId="1301"/>
    <cellStyle name="_Индексы ИРИП_расчет gkfy" xfId="1302"/>
    <cellStyle name="_Индексы ИРИП_расчет gkfy_Расчет арендной ставки" xfId="1303"/>
    <cellStyle name="_Индексы ИРИП_расчет №2 Ройял Парк" xfId="1304"/>
    <cellStyle name="_Индексы ИРИП_расчет №2 Ройял Парк_Расчет арендной ставки" xfId="1305"/>
    <cellStyle name="_Индексы ИРИП_расчет Аня" xfId="1306"/>
    <cellStyle name="_Индексы ИРИП_расчет Аня_залог" xfId="1307"/>
    <cellStyle name="_Индексы ИРИП_расчет Аня_залог_Расчет арендной ставки" xfId="1308"/>
    <cellStyle name="_Индексы ИРИП_расчет Аня_Расчет арендной ставки" xfId="1309"/>
    <cellStyle name="_Индексы ИРИП_Расчет арендной ставки" xfId="1310"/>
    <cellStyle name="_Индексы ИРИП_расчет гребенюк" xfId="1311"/>
    <cellStyle name="_Индексы ИРИП_расчет гребенюк_Расчет арендной ставки" xfId="1312"/>
    <cellStyle name="_Индексы ИРИП_расчет дима 2" xfId="1313"/>
    <cellStyle name="_Индексы ИРИП_расчет дима 2_1" xfId="1314"/>
    <cellStyle name="_Индексы ИРИП_расчет дима 2_1_Расчет арендной ставки" xfId="1315"/>
    <cellStyle name="_Индексы ИРИП_расчет дима 2_Расчет арендной ставки" xfId="1316"/>
    <cellStyle name="_Индексы ИРИП_расчет сауна" xfId="1317"/>
    <cellStyle name="_Индексы ИРИП_расчет сауна_Расчет арендной ставки" xfId="1318"/>
    <cellStyle name="_Индексы ИРИП_расчет сисбрс" xfId="1319"/>
    <cellStyle name="_Индексы ИРИП_расчет сисбрс_Расчет арендной ставки" xfId="1320"/>
    <cellStyle name="_Индексы ИРИП_расчет старый" xfId="1321"/>
    <cellStyle name="_Индексы ИРИП_расчет старый_залог" xfId="1322"/>
    <cellStyle name="_Индексы ИРИП_расчет старый_залог_Расчет арендной ставки" xfId="1323"/>
    <cellStyle name="_Индексы ИРИП_расчет старый_Расчет арендной ставки" xfId="1324"/>
    <cellStyle name="_Индексы ИРИП_расчет усть-алеус" xfId="1325"/>
    <cellStyle name="_Индексы ИРИП_расчет усть-алеус_Расчет арендной ставки" xfId="1326"/>
    <cellStyle name="_Индексы ИРИП_расчет_Расчет арендной ставки" xfId="1327"/>
    <cellStyle name="_Индексы ИРИП_расчет1" xfId="1328"/>
    <cellStyle name="_Индексы ИРИП_расчет1_Расчет арендной ставки" xfId="1329"/>
    <cellStyle name="_Индексы ИРИП_расчет111" xfId="1330"/>
    <cellStyle name="_Индексы ИРИП_расчет111_залог" xfId="1331"/>
    <cellStyle name="_Индексы ИРИП_расчет111_залог_Расчет арендной ставки" xfId="1332"/>
    <cellStyle name="_Индексы ИРИП_расчет111_Книга1" xfId="1333"/>
    <cellStyle name="_Индексы ИРИП_расчет111_Книга1_Расчет арендной ставки" xfId="1334"/>
    <cellStyle name="_Индексы ИРИП_расчет111_Копия расчет" xfId="1335"/>
    <cellStyle name="_Индексы ИРИП_расчет111_Копия расчет_Расчет арендной ставки" xfId="1336"/>
    <cellStyle name="_Индексы ИРИП_расчет111_Копия расчет1" xfId="1337"/>
    <cellStyle name="_Индексы ИРИП_расчет111_Копия расчет1_Расчет арендной ставки" xfId="1338"/>
    <cellStyle name="_Индексы ИРИП_расчет111_Ксюша расчет1" xfId="1339"/>
    <cellStyle name="_Индексы ИРИП_расчет111_Ксюша расчет1_Расчет арендной ставки" xfId="1340"/>
    <cellStyle name="_Индексы ИРИП_расчет111_образец" xfId="1341"/>
    <cellStyle name="_Индексы ИРИП_расчет111_образец_Расчет арендной ставки" xfId="1342"/>
    <cellStyle name="_Индексы ИРИП_расчет111_расчет 2" xfId="1343"/>
    <cellStyle name="_Индексы ИРИП_расчет111_расчет 2_Расчет арендной ставки" xfId="1344"/>
    <cellStyle name="_Индексы ИРИП_расчет111_расчет gkfy" xfId="1345"/>
    <cellStyle name="_Индексы ИРИП_расчет111_расчет gkfy_Расчет арендной ставки" xfId="1346"/>
    <cellStyle name="_Индексы ИРИП_расчет111_расчет Аня" xfId="1347"/>
    <cellStyle name="_Индексы ИРИП_расчет111_расчет Аня_залог" xfId="1348"/>
    <cellStyle name="_Индексы ИРИП_расчет111_расчет Аня_залог_Расчет арендной ставки" xfId="1349"/>
    <cellStyle name="_Индексы ИРИП_расчет111_расчет Аня_Расчет арендной ставки" xfId="1350"/>
    <cellStyle name="_Индексы ИРИП_расчет111_Расчет арендной ставки" xfId="1351"/>
    <cellStyle name="_Индексы ИРИП_расчет111_расчет гребенюк" xfId="1352"/>
    <cellStyle name="_Индексы ИРИП_расчет111_расчет гребенюк_Расчет арендной ставки" xfId="1353"/>
    <cellStyle name="_Индексы ИРИП_расчет111_расчет сисбрс" xfId="1354"/>
    <cellStyle name="_Индексы ИРИП_расчет111_расчет сисбрс_Расчет арендной ставки" xfId="1355"/>
    <cellStyle name="_Индексы ИРИП_расчет111_расчет усть-алеус" xfId="1356"/>
    <cellStyle name="_Индексы ИРИП_расчет111_расчет усть-алеус_Расчет арендной ставки" xfId="1357"/>
    <cellStyle name="_Индексы ИРИП_расчетp" xfId="1358"/>
    <cellStyle name="_Индексы ИРИП_расчетp_Расчет арендной ставки" xfId="1359"/>
    <cellStyle name="_Индексы ИРИП_шаблон" xfId="1360"/>
    <cellStyle name="_Индексы ИРИП_шаблон_Расчет арендной ставки" xfId="1361"/>
    <cellStyle name="_Книга1" xfId="1362"/>
    <cellStyle name="_Книга2" xfId="1363"/>
    <cellStyle name="_Книга6" xfId="1364"/>
    <cellStyle name="_корректировка бюджета." xfId="1365"/>
    <cellStyle name="_корректировка бюджета. (мясопереработка)" xfId="1366"/>
    <cellStyle name="_кредитный план+субсидии_2007" xfId="1367"/>
    <cellStyle name="_Ксюша расчет1" xfId="1368"/>
    <cellStyle name="_Ксюша расчет1_Расчет арендной ставки" xfId="1369"/>
    <cellStyle name="_Лист1" xfId="1370"/>
    <cellStyle name="_Лист1_Заельц" xfId="1371"/>
    <cellStyle name="_Лист1_Заельц_Расчет арендной ставки" xfId="1372"/>
    <cellStyle name="_Лист1_Книга1" xfId="1373"/>
    <cellStyle name="_Лист1_Книга1_Заельц" xfId="1374"/>
    <cellStyle name="_Лист1_Книга1_Заельц_Расчет арендной ставки" xfId="1375"/>
    <cellStyle name="_Лист1_Книга1_Расчет арендной ставки" xfId="1376"/>
    <cellStyle name="_Лист1_Книга1_расчетp" xfId="1377"/>
    <cellStyle name="_Лист1_Книга1_расчетp_Расчет арендной ставки" xfId="1378"/>
    <cellStyle name="_Лист1_Книга1_шаблон" xfId="1379"/>
    <cellStyle name="_Лист1_Книга1_шаблон_Расчет арендной ставки" xfId="1380"/>
    <cellStyle name="_Лист1_Копия (2) расчет" xfId="1381"/>
    <cellStyle name="_Лист1_Копия (2) расчет_Расчет арендной ставки" xfId="1382"/>
    <cellStyle name="_Лист1_Копия расчет" xfId="1383"/>
    <cellStyle name="_Лист1_Копия расчет_1" xfId="1384"/>
    <cellStyle name="_Лист1_Копия расчет_1_Расчет арендной ставки" xfId="1385"/>
    <cellStyle name="_Лист1_Копия расчет_Копия расчет" xfId="1386"/>
    <cellStyle name="_Лист1_Копия расчет_Копия расчет_Расчет арендной ставки" xfId="1387"/>
    <cellStyle name="_Лист1_Копия расчет_образец" xfId="1388"/>
    <cellStyle name="_Лист1_Копия расчет_образец_Расчет арендной ставки" xfId="1389"/>
    <cellStyle name="_Лист1_Копия расчет_Расчет арендной ставки" xfId="1390"/>
    <cellStyle name="_Лист1_Копия расчет1" xfId="1391"/>
    <cellStyle name="_Лист1_Копия расчет1_1" xfId="1392"/>
    <cellStyle name="_Лист1_Копия расчет1_1_Расчет арендной ставки" xfId="1393"/>
    <cellStyle name="_Лист1_Копия расчет1_залог" xfId="1394"/>
    <cellStyle name="_Лист1_Копия расчет1_залог_Расчет арендной ставки" xfId="1395"/>
    <cellStyle name="_Лист1_Копия расчет1_Книга1" xfId="1396"/>
    <cellStyle name="_Лист1_Копия расчет1_Книга1_Расчет арендной ставки" xfId="1397"/>
    <cellStyle name="_Лист1_Копия расчет1_Копия расчет" xfId="1398"/>
    <cellStyle name="_Лист1_Копия расчет1_Копия расчет_Расчет арендной ставки" xfId="1399"/>
    <cellStyle name="_Лист1_Копия расчет1_Копия расчет1" xfId="1400"/>
    <cellStyle name="_Лист1_Копия расчет1_Копия расчет1_Расчет арендной ставки" xfId="1401"/>
    <cellStyle name="_Лист1_Копия расчет1_Ксюша расчет1" xfId="1402"/>
    <cellStyle name="_Лист1_Копия расчет1_Ксюша расчет1_Расчет арендной ставки" xfId="1403"/>
    <cellStyle name="_Лист1_Копия расчет1_образец" xfId="1404"/>
    <cellStyle name="_Лист1_Копия расчет1_образец_Расчет арендной ставки" xfId="1405"/>
    <cellStyle name="_Лист1_Копия расчет1_расчет 2" xfId="1406"/>
    <cellStyle name="_Лист1_Копия расчет1_расчет 2_Расчет арендной ставки" xfId="1407"/>
    <cellStyle name="_Лист1_Копия расчет1_расчет gkfy" xfId="1408"/>
    <cellStyle name="_Лист1_Копия расчет1_расчет gkfy_Расчет арендной ставки" xfId="1409"/>
    <cellStyle name="_Лист1_Копия расчет1_расчет Аня" xfId="1410"/>
    <cellStyle name="_Лист1_Копия расчет1_расчет Аня_залог" xfId="1411"/>
    <cellStyle name="_Лист1_Копия расчет1_расчет Аня_залог_Расчет арендной ставки" xfId="1412"/>
    <cellStyle name="_Лист1_Копия расчет1_расчет Аня_Расчет арендной ставки" xfId="1413"/>
    <cellStyle name="_Лист1_Копия расчет1_Расчет арендной ставки" xfId="1414"/>
    <cellStyle name="_Лист1_Копия расчет1_расчет гребенюк" xfId="1415"/>
    <cellStyle name="_Лист1_Копия расчет1_расчет гребенюк_Расчет арендной ставки" xfId="1416"/>
    <cellStyle name="_Лист1_Копия расчет1_расчет сисбрс" xfId="1417"/>
    <cellStyle name="_Лист1_Копия расчет1_расчет сисбрс_Расчет арендной ставки" xfId="1418"/>
    <cellStyle name="_Лист1_Копия расчет1_расчет усть-алеус" xfId="1419"/>
    <cellStyle name="_Лист1_Копия расчет1_расчет усть-алеус_Расчет арендной ставки" xfId="1420"/>
    <cellStyle name="_Лист1_Ксюша расчет1" xfId="1421"/>
    <cellStyle name="_Лист1_Ксюша расчет1_Расчет арендной ставки" xfId="1422"/>
    <cellStyle name="_Лист1_кум" xfId="1423"/>
    <cellStyle name="_Лист1_кум_Расчет арендной ставки" xfId="1424"/>
    <cellStyle name="_Лист1_пример" xfId="1425"/>
    <cellStyle name="_Лист1_пример_Расчет арендной ставки" xfId="1426"/>
    <cellStyle name="_Лист1_Прогнозные стоимости май 2009" xfId="1427"/>
    <cellStyle name="_Лист1_Прогнозные стоимости май 2009_залог" xfId="1428"/>
    <cellStyle name="_Лист1_Прогнозные стоимости май 2009_залог_Расчет арендной ставки" xfId="1429"/>
    <cellStyle name="_Лист1_Прогнозные стоимости май 2009_Книга1" xfId="1430"/>
    <cellStyle name="_Лист1_Прогнозные стоимости май 2009_Книга1_Расчет арендной ставки" xfId="1431"/>
    <cellStyle name="_Лист1_Прогнозные стоимости май 2009_Копия расчет" xfId="1432"/>
    <cellStyle name="_Лист1_Прогнозные стоимости май 2009_Копия расчет_Расчет арендной ставки" xfId="1433"/>
    <cellStyle name="_Лист1_Прогнозные стоимости май 2009_Копия расчет1" xfId="1434"/>
    <cellStyle name="_Лист1_Прогнозные стоимости май 2009_Копия расчет1_Расчет арендной ставки" xfId="1435"/>
    <cellStyle name="_Лист1_Прогнозные стоимости май 2009_Ксюша расчет1" xfId="1436"/>
    <cellStyle name="_Лист1_Прогнозные стоимости май 2009_Ксюша расчет1_Расчет арендной ставки" xfId="1437"/>
    <cellStyle name="_Лист1_Прогнозные стоимости май 2009_образец" xfId="1438"/>
    <cellStyle name="_Лист1_Прогнозные стоимости май 2009_образец_Расчет арендной ставки" xfId="1439"/>
    <cellStyle name="_Лист1_Прогнозные стоимости май 2009_расчет 2" xfId="1440"/>
    <cellStyle name="_Лист1_Прогнозные стоимости май 2009_расчет 2_Расчет арендной ставки" xfId="1441"/>
    <cellStyle name="_Лист1_Прогнозные стоимости май 2009_расчет gkfy" xfId="1442"/>
    <cellStyle name="_Лист1_Прогнозные стоимости май 2009_расчет gkfy_Расчет арендной ставки" xfId="1443"/>
    <cellStyle name="_Лист1_Прогнозные стоимости май 2009_расчет Аня" xfId="1444"/>
    <cellStyle name="_Лист1_Прогнозные стоимости май 2009_расчет Аня_залог" xfId="1445"/>
    <cellStyle name="_Лист1_Прогнозные стоимости май 2009_расчет Аня_залог_Расчет арендной ставки" xfId="1446"/>
    <cellStyle name="_Лист1_Прогнозные стоимости май 2009_расчет Аня_Расчет арендной ставки" xfId="1447"/>
    <cellStyle name="_Лист1_Прогнозные стоимости май 2009_Расчет арендной ставки" xfId="1448"/>
    <cellStyle name="_Лист1_Прогнозные стоимости май 2009_расчет гребенюк" xfId="1449"/>
    <cellStyle name="_Лист1_Прогнозные стоимости май 2009_расчет гребенюк_Расчет арендной ставки" xfId="1450"/>
    <cellStyle name="_Лист1_Прогнозные стоимости май 2009_расчет сисбрс" xfId="1451"/>
    <cellStyle name="_Лист1_Прогнозные стоимости май 2009_расчет сисбрс_Расчет арендной ставки" xfId="1452"/>
    <cellStyle name="_Лист1_Прогнозные стоимости май 2009_расчет усть-алеус" xfId="1453"/>
    <cellStyle name="_Лист1_Прогнозные стоимости май 2009_расчет усть-алеус_Расчет арендной ставки" xfId="1454"/>
    <cellStyle name="_Лист1_расчет" xfId="1455"/>
    <cellStyle name="_Лист1_расчет gkfy" xfId="1456"/>
    <cellStyle name="_Лист1_расчет gkfy_Расчет арендной ставки" xfId="1457"/>
    <cellStyle name="_Лист1_расчет №2 Ройял Парк" xfId="1458"/>
    <cellStyle name="_Лист1_расчет №2 Ройял Парк_Расчет арендной ставки" xfId="1459"/>
    <cellStyle name="_Лист1_расчет Аня" xfId="1460"/>
    <cellStyle name="_Лист1_расчет Аня_залог" xfId="1461"/>
    <cellStyle name="_Лист1_расчет Аня_залог_Расчет арендной ставки" xfId="1462"/>
    <cellStyle name="_Лист1_расчет Аня_Расчет арендной ставки" xfId="1463"/>
    <cellStyle name="_Лист1_Расчет арендной ставки" xfId="1464"/>
    <cellStyle name="_Лист1_расчет гребенюк" xfId="1465"/>
    <cellStyle name="_Лист1_расчет гребенюк_Расчет арендной ставки" xfId="1466"/>
    <cellStyle name="_Лист1_расчет дима 2" xfId="1467"/>
    <cellStyle name="_Лист1_расчет дима 2_1" xfId="1468"/>
    <cellStyle name="_Лист1_расчет дима 2_1_Расчет арендной ставки" xfId="1469"/>
    <cellStyle name="_Лист1_расчет дима 2_Расчет арендной ставки" xfId="1470"/>
    <cellStyle name="_Лист1_расчет сауна" xfId="1471"/>
    <cellStyle name="_Лист1_расчет сауна_Расчет арендной ставки" xfId="1472"/>
    <cellStyle name="_Лист1_расчет сисбрс" xfId="1473"/>
    <cellStyle name="_Лист1_расчет сисбрс_Расчет арендной ставки" xfId="1474"/>
    <cellStyle name="_Лист1_расчет старый" xfId="1475"/>
    <cellStyle name="_Лист1_расчет старый_залог" xfId="1476"/>
    <cellStyle name="_Лист1_расчет старый_залог_Расчет арендной ставки" xfId="1477"/>
    <cellStyle name="_Лист1_расчет старый_Расчет арендной ставки" xfId="1478"/>
    <cellStyle name="_Лист1_расчет усть-алеус" xfId="1479"/>
    <cellStyle name="_Лист1_расчет усть-алеус_Расчет арендной ставки" xfId="1480"/>
    <cellStyle name="_Лист1_расчет_Расчет арендной ставки" xfId="1481"/>
    <cellStyle name="_Лист1_расчет1" xfId="1482"/>
    <cellStyle name="_Лист1_расчет1_Расчет арендной ставки" xfId="1483"/>
    <cellStyle name="_Лист1_расчет111" xfId="1484"/>
    <cellStyle name="_Лист1_расчет111_залог" xfId="1485"/>
    <cellStyle name="_Лист1_расчет111_залог_Расчет арендной ставки" xfId="1486"/>
    <cellStyle name="_Лист1_расчет111_Книга1" xfId="1487"/>
    <cellStyle name="_Лист1_расчет111_Книга1_Расчет арендной ставки" xfId="1488"/>
    <cellStyle name="_Лист1_расчет111_Копия расчет" xfId="1489"/>
    <cellStyle name="_Лист1_расчет111_Копия расчет_Расчет арендной ставки" xfId="1490"/>
    <cellStyle name="_Лист1_расчет111_Копия расчет1" xfId="1491"/>
    <cellStyle name="_Лист1_расчет111_Копия расчет1_Расчет арендной ставки" xfId="1492"/>
    <cellStyle name="_Лист1_расчет111_Ксюша расчет1" xfId="1493"/>
    <cellStyle name="_Лист1_расчет111_Ксюша расчет1_Расчет арендной ставки" xfId="1494"/>
    <cellStyle name="_Лист1_расчет111_образец" xfId="1495"/>
    <cellStyle name="_Лист1_расчет111_образец_Расчет арендной ставки" xfId="1496"/>
    <cellStyle name="_Лист1_расчет111_расчет 2" xfId="1497"/>
    <cellStyle name="_Лист1_расчет111_расчет 2_Расчет арендной ставки" xfId="1498"/>
    <cellStyle name="_Лист1_расчет111_расчет gkfy" xfId="1499"/>
    <cellStyle name="_Лист1_расчет111_расчет gkfy_Расчет арендной ставки" xfId="1500"/>
    <cellStyle name="_Лист1_расчет111_расчет Аня" xfId="1501"/>
    <cellStyle name="_Лист1_расчет111_расчет Аня_залог" xfId="1502"/>
    <cellStyle name="_Лист1_расчет111_расчет Аня_залог_Расчет арендной ставки" xfId="1503"/>
    <cellStyle name="_Лист1_расчет111_расчет Аня_Расчет арендной ставки" xfId="1504"/>
    <cellStyle name="_Лист1_расчет111_Расчет арендной ставки" xfId="1505"/>
    <cellStyle name="_Лист1_расчет111_расчет гребенюк" xfId="1506"/>
    <cellStyle name="_Лист1_расчет111_расчет гребенюк_Расчет арендной ставки" xfId="1507"/>
    <cellStyle name="_Лист1_расчет111_расчет сисбрс" xfId="1508"/>
    <cellStyle name="_Лист1_расчет111_расчет сисбрс_Расчет арендной ставки" xfId="1509"/>
    <cellStyle name="_Лист1_расчет111_расчет усть-алеус" xfId="1510"/>
    <cellStyle name="_Лист1_расчет111_расчет усть-алеус_Расчет арендной ставки" xfId="1511"/>
    <cellStyle name="_Лист1_расчетp" xfId="1512"/>
    <cellStyle name="_Лист1_расчетp_Расчет арендной ставки" xfId="1513"/>
    <cellStyle name="_Лист1_шаблон" xfId="1514"/>
    <cellStyle name="_Лист1_шаблон_Расчет арендной ставки" xfId="1515"/>
    <cellStyle name="_Лист2" xfId="1516"/>
    <cellStyle name="_МиО_Инвент_свод1" xfId="1517"/>
    <cellStyle name="_МиО_Инвент_свод1_Заельц" xfId="1518"/>
    <cellStyle name="_МиО_Инвент_свод1_Заельц_Расчет арендной ставки" xfId="1519"/>
    <cellStyle name="_МиО_Инвент_свод1_Книга1" xfId="1520"/>
    <cellStyle name="_МиО_Инвент_свод1_Книга1_Заельц" xfId="1521"/>
    <cellStyle name="_МиО_Инвент_свод1_Книга1_Заельц_Расчет арендной ставки" xfId="1522"/>
    <cellStyle name="_МиО_Инвент_свод1_Книга1_Расчет арендной ставки" xfId="1523"/>
    <cellStyle name="_МиО_Инвент_свод1_Книга1_расчетp" xfId="1524"/>
    <cellStyle name="_МиО_Инвент_свод1_Книга1_расчетp_Расчет арендной ставки" xfId="1525"/>
    <cellStyle name="_МиО_Инвент_свод1_Книга1_шаблон" xfId="1526"/>
    <cellStyle name="_МиО_Инвент_свод1_Книга1_шаблон_Расчет арендной ставки" xfId="1527"/>
    <cellStyle name="_МиО_Инвент_свод1_Копия (2) расчет" xfId="1528"/>
    <cellStyle name="_МиО_Инвент_свод1_Копия (2) расчет_Расчет арендной ставки" xfId="1529"/>
    <cellStyle name="_МиО_Инвент_свод1_Копия расчет" xfId="1530"/>
    <cellStyle name="_МиО_Инвент_свод1_Копия расчет_1" xfId="1531"/>
    <cellStyle name="_МиО_Инвент_свод1_Копия расчет_1_Расчет арендной ставки" xfId="1532"/>
    <cellStyle name="_МиО_Инвент_свод1_Копия расчет_Копия расчет" xfId="1533"/>
    <cellStyle name="_МиО_Инвент_свод1_Копия расчет_Копия расчет_Расчет арендной ставки" xfId="1534"/>
    <cellStyle name="_МиО_Инвент_свод1_Копия расчет_образец" xfId="1535"/>
    <cellStyle name="_МиО_Инвент_свод1_Копия расчет_образец_Расчет арендной ставки" xfId="1536"/>
    <cellStyle name="_МиО_Инвент_свод1_Копия расчет_Расчет арендной ставки" xfId="1537"/>
    <cellStyle name="_МиО_Инвент_свод1_Копия расчет1" xfId="1538"/>
    <cellStyle name="_МиО_Инвент_свод1_Копия расчет1_1" xfId="1539"/>
    <cellStyle name="_МиО_Инвент_свод1_Копия расчет1_1_Расчет арендной ставки" xfId="1540"/>
    <cellStyle name="_МиО_Инвент_свод1_Копия расчет1_залог" xfId="1541"/>
    <cellStyle name="_МиО_Инвент_свод1_Копия расчет1_залог_Расчет арендной ставки" xfId="1542"/>
    <cellStyle name="_МиО_Инвент_свод1_Копия расчет1_Книга1" xfId="1543"/>
    <cellStyle name="_МиО_Инвент_свод1_Копия расчет1_Книга1_Расчет арендной ставки" xfId="1544"/>
    <cellStyle name="_МиО_Инвент_свод1_Копия расчет1_Копия расчет" xfId="1545"/>
    <cellStyle name="_МиО_Инвент_свод1_Копия расчет1_Копия расчет_Расчет арендной ставки" xfId="1546"/>
    <cellStyle name="_МиО_Инвент_свод1_Копия расчет1_Копия расчет1" xfId="1547"/>
    <cellStyle name="_МиО_Инвент_свод1_Копия расчет1_Копия расчет1_Расчет арендной ставки" xfId="1548"/>
    <cellStyle name="_МиО_Инвент_свод1_Копия расчет1_Ксюша расчет1" xfId="1549"/>
    <cellStyle name="_МиО_Инвент_свод1_Копия расчет1_Ксюша расчет1_Расчет арендной ставки" xfId="1550"/>
    <cellStyle name="_МиО_Инвент_свод1_Копия расчет1_образец" xfId="1551"/>
    <cellStyle name="_МиО_Инвент_свод1_Копия расчет1_образец_Расчет арендной ставки" xfId="1552"/>
    <cellStyle name="_МиО_Инвент_свод1_Копия расчет1_расчет 2" xfId="1553"/>
    <cellStyle name="_МиО_Инвент_свод1_Копия расчет1_расчет 2_Расчет арендной ставки" xfId="1554"/>
    <cellStyle name="_МиО_Инвент_свод1_Копия расчет1_расчет gkfy" xfId="1555"/>
    <cellStyle name="_МиО_Инвент_свод1_Копия расчет1_расчет gkfy_Расчет арендной ставки" xfId="1556"/>
    <cellStyle name="_МиО_Инвент_свод1_Копия расчет1_расчет Аня" xfId="1557"/>
    <cellStyle name="_МиО_Инвент_свод1_Копия расчет1_расчет Аня_залог" xfId="1558"/>
    <cellStyle name="_МиО_Инвент_свод1_Копия расчет1_расчет Аня_залог_Расчет арендной ставки" xfId="1559"/>
    <cellStyle name="_МиО_Инвент_свод1_Копия расчет1_расчет Аня_Расчет арендной ставки" xfId="1560"/>
    <cellStyle name="_МиО_Инвент_свод1_Копия расчет1_Расчет арендной ставки" xfId="1561"/>
    <cellStyle name="_МиО_Инвент_свод1_Копия расчет1_расчет гребенюк" xfId="1562"/>
    <cellStyle name="_МиО_Инвент_свод1_Копия расчет1_расчет гребенюк_Расчет арендной ставки" xfId="1563"/>
    <cellStyle name="_МиО_Инвент_свод1_Копия расчет1_расчет сисбрс" xfId="1564"/>
    <cellStyle name="_МиО_Инвент_свод1_Копия расчет1_расчет сисбрс_Расчет арендной ставки" xfId="1565"/>
    <cellStyle name="_МиО_Инвент_свод1_Копия расчет1_расчет усть-алеус" xfId="1566"/>
    <cellStyle name="_МиО_Инвент_свод1_Копия расчет1_расчет усть-алеус_Расчет арендной ставки" xfId="1567"/>
    <cellStyle name="_МиО_Инвент_свод1_Ксюша расчет1" xfId="1568"/>
    <cellStyle name="_МиО_Инвент_свод1_Ксюша расчет1_Расчет арендной ставки" xfId="1569"/>
    <cellStyle name="_МиО_Инвент_свод1_кум" xfId="1570"/>
    <cellStyle name="_МиО_Инвент_свод1_кум_Расчет арендной ставки" xfId="1571"/>
    <cellStyle name="_МиО_Инвент_свод1_пример" xfId="1572"/>
    <cellStyle name="_МиО_Инвент_свод1_пример_Расчет арендной ставки" xfId="1573"/>
    <cellStyle name="_МиО_Инвент_свод1_Прогнозные стоимости май 2009" xfId="1574"/>
    <cellStyle name="_МиО_Инвент_свод1_Прогнозные стоимости май 2009_залог" xfId="1575"/>
    <cellStyle name="_МиО_Инвент_свод1_Прогнозные стоимости май 2009_залог_Расчет арендной ставки" xfId="1576"/>
    <cellStyle name="_МиО_Инвент_свод1_Прогнозные стоимости май 2009_Книга1" xfId="1577"/>
    <cellStyle name="_МиО_Инвент_свод1_Прогнозные стоимости май 2009_Книга1_Расчет арендной ставки" xfId="1578"/>
    <cellStyle name="_МиО_Инвент_свод1_Прогнозные стоимости май 2009_Копия расчет" xfId="1579"/>
    <cellStyle name="_МиО_Инвент_свод1_Прогнозные стоимости май 2009_Копия расчет_Расчет арендной ставки" xfId="1580"/>
    <cellStyle name="_МиО_Инвент_свод1_Прогнозные стоимости май 2009_Копия расчет1" xfId="1581"/>
    <cellStyle name="_МиО_Инвент_свод1_Прогнозные стоимости май 2009_Копия расчет1_Расчет арендной ставки" xfId="1582"/>
    <cellStyle name="_МиО_Инвент_свод1_Прогнозные стоимости май 2009_Ксюша расчет1" xfId="1583"/>
    <cellStyle name="_МиО_Инвент_свод1_Прогнозные стоимости май 2009_Ксюша расчет1_Расчет арендной ставки" xfId="1584"/>
    <cellStyle name="_МиО_Инвент_свод1_Прогнозные стоимости май 2009_образец" xfId="1585"/>
    <cellStyle name="_МиО_Инвент_свод1_Прогнозные стоимости май 2009_образец_Расчет арендной ставки" xfId="1586"/>
    <cellStyle name="_МиО_Инвент_свод1_Прогнозные стоимости май 2009_расчет 2" xfId="1587"/>
    <cellStyle name="_МиО_Инвент_свод1_Прогнозные стоимости май 2009_расчет 2_Расчет арендной ставки" xfId="1588"/>
    <cellStyle name="_МиО_Инвент_свод1_Прогнозные стоимости май 2009_расчет gkfy" xfId="1589"/>
    <cellStyle name="_МиО_Инвент_свод1_Прогнозные стоимости май 2009_расчет gkfy_Расчет арендной ставки" xfId="1590"/>
    <cellStyle name="_МиО_Инвент_свод1_Прогнозные стоимости май 2009_расчет Аня" xfId="1591"/>
    <cellStyle name="_МиО_Инвент_свод1_Прогнозные стоимости май 2009_расчет Аня_залог" xfId="1592"/>
    <cellStyle name="_МиО_Инвент_свод1_Прогнозные стоимости май 2009_расчет Аня_залог_Расчет арендной ставки" xfId="1593"/>
    <cellStyle name="_МиО_Инвент_свод1_Прогнозные стоимости май 2009_расчет Аня_Расчет арендной ставки" xfId="1594"/>
    <cellStyle name="_МиО_Инвент_свод1_Прогнозные стоимости май 2009_Расчет арендной ставки" xfId="1595"/>
    <cellStyle name="_МиО_Инвент_свод1_Прогнозные стоимости май 2009_расчет гребенюк" xfId="1596"/>
    <cellStyle name="_МиО_Инвент_свод1_Прогнозные стоимости май 2009_расчет гребенюк_Расчет арендной ставки" xfId="1597"/>
    <cellStyle name="_МиО_Инвент_свод1_Прогнозные стоимости май 2009_расчет сисбрс" xfId="1598"/>
    <cellStyle name="_МиО_Инвент_свод1_Прогнозные стоимости май 2009_расчет сисбрс_Расчет арендной ставки" xfId="1599"/>
    <cellStyle name="_МиО_Инвент_свод1_Прогнозные стоимости май 2009_расчет усть-алеус" xfId="1600"/>
    <cellStyle name="_МиО_Инвент_свод1_Прогнозные стоимости май 2009_расчет усть-алеус_Расчет арендной ставки" xfId="1601"/>
    <cellStyle name="_МиО_Инвент_свод1_расчет" xfId="1602"/>
    <cellStyle name="_МиО_Инвент_свод1_расчет gkfy" xfId="1603"/>
    <cellStyle name="_МиО_Инвент_свод1_расчет gkfy_Расчет арендной ставки" xfId="1604"/>
    <cellStyle name="_МиО_Инвент_свод1_расчет №2 Ройял Парк" xfId="1605"/>
    <cellStyle name="_МиО_Инвент_свод1_расчет №2 Ройял Парк_Расчет арендной ставки" xfId="1606"/>
    <cellStyle name="_МиО_Инвент_свод1_расчет Аня" xfId="1607"/>
    <cellStyle name="_МиО_Инвент_свод1_расчет Аня_залог" xfId="1608"/>
    <cellStyle name="_МиО_Инвент_свод1_расчет Аня_залог_Расчет арендной ставки" xfId="1609"/>
    <cellStyle name="_МиО_Инвент_свод1_расчет Аня_Расчет арендной ставки" xfId="1610"/>
    <cellStyle name="_МиО_Инвент_свод1_Расчет арендной ставки" xfId="1611"/>
    <cellStyle name="_МиО_Инвент_свод1_расчет гребенюк" xfId="1612"/>
    <cellStyle name="_МиО_Инвент_свод1_расчет гребенюк_Расчет арендной ставки" xfId="1613"/>
    <cellStyle name="_МиО_Инвент_свод1_расчет дима 2" xfId="1614"/>
    <cellStyle name="_МиО_Инвент_свод1_расчет дима 2_1" xfId="1615"/>
    <cellStyle name="_МиО_Инвент_свод1_расчет дима 2_1_Расчет арендной ставки" xfId="1616"/>
    <cellStyle name="_МиО_Инвент_свод1_расчет дима 2_Расчет арендной ставки" xfId="1617"/>
    <cellStyle name="_МиО_Инвент_свод1_расчет сауна" xfId="1618"/>
    <cellStyle name="_МиО_Инвент_свод1_расчет сауна_Расчет арендной ставки" xfId="1619"/>
    <cellStyle name="_МиО_Инвент_свод1_расчет сисбрс" xfId="1620"/>
    <cellStyle name="_МиО_Инвент_свод1_расчет сисбрс_Расчет арендной ставки" xfId="1621"/>
    <cellStyle name="_МиО_Инвент_свод1_расчет старый" xfId="1622"/>
    <cellStyle name="_МиО_Инвент_свод1_расчет старый_залог" xfId="1623"/>
    <cellStyle name="_МиО_Инвент_свод1_расчет старый_залог_Расчет арендной ставки" xfId="1624"/>
    <cellStyle name="_МиО_Инвент_свод1_расчет старый_Расчет арендной ставки" xfId="1625"/>
    <cellStyle name="_МиО_Инвент_свод1_расчет усть-алеус" xfId="1626"/>
    <cellStyle name="_МиО_Инвент_свод1_расчет усть-алеус_Расчет арендной ставки" xfId="1627"/>
    <cellStyle name="_МиО_Инвент_свод1_расчет_Расчет арендной ставки" xfId="1628"/>
    <cellStyle name="_МиО_Инвент_свод1_расчет1" xfId="1629"/>
    <cellStyle name="_МиО_Инвент_свод1_расчет1_Расчет арендной ставки" xfId="1630"/>
    <cellStyle name="_МиО_Инвент_свод1_расчет111" xfId="1631"/>
    <cellStyle name="_МиО_Инвент_свод1_расчет111_залог" xfId="1632"/>
    <cellStyle name="_МиО_Инвент_свод1_расчет111_залог_Расчет арендной ставки" xfId="1633"/>
    <cellStyle name="_МиО_Инвент_свод1_расчет111_Книга1" xfId="1634"/>
    <cellStyle name="_МиО_Инвент_свод1_расчет111_Книга1_Расчет арендной ставки" xfId="1635"/>
    <cellStyle name="_МиО_Инвент_свод1_расчет111_Копия расчет" xfId="1636"/>
    <cellStyle name="_МиО_Инвент_свод1_расчет111_Копия расчет_Расчет арендной ставки" xfId="1637"/>
    <cellStyle name="_МиО_Инвент_свод1_расчет111_Копия расчет1" xfId="1638"/>
    <cellStyle name="_МиО_Инвент_свод1_расчет111_Копия расчет1_Расчет арендной ставки" xfId="1639"/>
    <cellStyle name="_МиО_Инвент_свод1_расчет111_Ксюша расчет1" xfId="1640"/>
    <cellStyle name="_МиО_Инвент_свод1_расчет111_Ксюша расчет1_Расчет арендной ставки" xfId="1641"/>
    <cellStyle name="_МиО_Инвент_свод1_расчет111_образец" xfId="1642"/>
    <cellStyle name="_МиО_Инвент_свод1_расчет111_образец_Расчет арендной ставки" xfId="1643"/>
    <cellStyle name="_МиО_Инвент_свод1_расчет111_расчет 2" xfId="1644"/>
    <cellStyle name="_МиО_Инвент_свод1_расчет111_расчет 2_Расчет арендной ставки" xfId="1645"/>
    <cellStyle name="_МиО_Инвент_свод1_расчет111_расчет gkfy" xfId="1646"/>
    <cellStyle name="_МиО_Инвент_свод1_расчет111_расчет gkfy_Расчет арендной ставки" xfId="1647"/>
    <cellStyle name="_МиО_Инвент_свод1_расчет111_расчет Аня" xfId="1648"/>
    <cellStyle name="_МиО_Инвент_свод1_расчет111_расчет Аня_залог" xfId="1649"/>
    <cellStyle name="_МиО_Инвент_свод1_расчет111_расчет Аня_залог_Расчет арендной ставки" xfId="1650"/>
    <cellStyle name="_МиО_Инвент_свод1_расчет111_расчет Аня_Расчет арендной ставки" xfId="1651"/>
    <cellStyle name="_МиО_Инвент_свод1_расчет111_Расчет арендной ставки" xfId="1652"/>
    <cellStyle name="_МиО_Инвент_свод1_расчет111_расчет гребенюк" xfId="1653"/>
    <cellStyle name="_МиО_Инвент_свод1_расчет111_расчет гребенюк_Расчет арендной ставки" xfId="1654"/>
    <cellStyle name="_МиО_Инвент_свод1_расчет111_расчет сисбрс" xfId="1655"/>
    <cellStyle name="_МиО_Инвент_свод1_расчет111_расчет сисбрс_Расчет арендной ставки" xfId="1656"/>
    <cellStyle name="_МиО_Инвент_свод1_расчет111_расчет усть-алеус" xfId="1657"/>
    <cellStyle name="_МиО_Инвент_свод1_расчет111_расчет усть-алеус_Расчет арендной ставки" xfId="1658"/>
    <cellStyle name="_МиО_Инвент_свод1_расчетp" xfId="1659"/>
    <cellStyle name="_МиО_Инвент_свод1_расчетp_Расчет арендной ставки" xfId="1660"/>
    <cellStyle name="_МиО_Инвент_свод1_шаблон" xfId="1661"/>
    <cellStyle name="_МиО_Инвент_свод1_шаблон_Расчет арендной ставки" xfId="1662"/>
    <cellStyle name="_Общий" xfId="1663"/>
    <cellStyle name="_Общий_Заельц" xfId="1664"/>
    <cellStyle name="_Общий_Заельц_Расчет арендной ставки" xfId="1665"/>
    <cellStyle name="_Общий_Книга1" xfId="1666"/>
    <cellStyle name="_Общий_Книга1_Заельц" xfId="1667"/>
    <cellStyle name="_Общий_Книга1_Заельц_Расчет арендной ставки" xfId="1668"/>
    <cellStyle name="_Общий_Книга1_Расчет арендной ставки" xfId="1669"/>
    <cellStyle name="_Общий_Книга1_расчетp" xfId="1670"/>
    <cellStyle name="_Общий_Книга1_расчетp_Расчет арендной ставки" xfId="1671"/>
    <cellStyle name="_Общий_Книга1_шаблон" xfId="1672"/>
    <cellStyle name="_Общий_Книга1_шаблон_Расчет арендной ставки" xfId="1673"/>
    <cellStyle name="_Общий_Копия (2) расчет" xfId="1674"/>
    <cellStyle name="_Общий_Копия (2) расчет_Расчет арендной ставки" xfId="1675"/>
    <cellStyle name="_Общий_Копия расчет" xfId="1676"/>
    <cellStyle name="_Общий_Копия расчет_1" xfId="1677"/>
    <cellStyle name="_Общий_Копия расчет_1_Расчет арендной ставки" xfId="1678"/>
    <cellStyle name="_Общий_Копия расчет_Копия расчет" xfId="1679"/>
    <cellStyle name="_Общий_Копия расчет_Копия расчет_Расчет арендной ставки" xfId="1680"/>
    <cellStyle name="_Общий_Копия расчет_образец" xfId="1681"/>
    <cellStyle name="_Общий_Копия расчет_образец_Расчет арендной ставки" xfId="1682"/>
    <cellStyle name="_Общий_Копия расчет_Расчет арендной ставки" xfId="1683"/>
    <cellStyle name="_Общий_Копия расчет1" xfId="1684"/>
    <cellStyle name="_Общий_Копия расчет1_1" xfId="1685"/>
    <cellStyle name="_Общий_Копия расчет1_1_Расчет арендной ставки" xfId="1686"/>
    <cellStyle name="_Общий_Копия расчет1_залог" xfId="1687"/>
    <cellStyle name="_Общий_Копия расчет1_залог_Расчет арендной ставки" xfId="1688"/>
    <cellStyle name="_Общий_Копия расчет1_Книга1" xfId="1689"/>
    <cellStyle name="_Общий_Копия расчет1_Книга1_Расчет арендной ставки" xfId="1690"/>
    <cellStyle name="_Общий_Копия расчет1_Копия расчет" xfId="1691"/>
    <cellStyle name="_Общий_Копия расчет1_Копия расчет_Расчет арендной ставки" xfId="1692"/>
    <cellStyle name="_Общий_Копия расчет1_Копия расчет1" xfId="1693"/>
    <cellStyle name="_Общий_Копия расчет1_Копия расчет1_Расчет арендной ставки" xfId="1694"/>
    <cellStyle name="_Общий_Копия расчет1_Ксюша расчет1" xfId="1695"/>
    <cellStyle name="_Общий_Копия расчет1_Ксюша расчет1_Расчет арендной ставки" xfId="1696"/>
    <cellStyle name="_Общий_Копия расчет1_образец" xfId="1697"/>
    <cellStyle name="_Общий_Копия расчет1_образец_Расчет арендной ставки" xfId="1698"/>
    <cellStyle name="_Общий_Копия расчет1_расчет 2" xfId="1699"/>
    <cellStyle name="_Общий_Копия расчет1_расчет 2_Расчет арендной ставки" xfId="1700"/>
    <cellStyle name="_Общий_Копия расчет1_расчет gkfy" xfId="1701"/>
    <cellStyle name="_Общий_Копия расчет1_расчет gkfy_Расчет арендной ставки" xfId="1702"/>
    <cellStyle name="_Общий_Копия расчет1_расчет Аня" xfId="1703"/>
    <cellStyle name="_Общий_Копия расчет1_расчет Аня_залог" xfId="1704"/>
    <cellStyle name="_Общий_Копия расчет1_расчет Аня_залог_Расчет арендной ставки" xfId="1705"/>
    <cellStyle name="_Общий_Копия расчет1_расчет Аня_Расчет арендной ставки" xfId="1706"/>
    <cellStyle name="_Общий_Копия расчет1_Расчет арендной ставки" xfId="1707"/>
    <cellStyle name="_Общий_Копия расчет1_расчет гребенюк" xfId="1708"/>
    <cellStyle name="_Общий_Копия расчет1_расчет гребенюк_Расчет арендной ставки" xfId="1709"/>
    <cellStyle name="_Общий_Копия расчет1_расчет сисбрс" xfId="1710"/>
    <cellStyle name="_Общий_Копия расчет1_расчет сисбрс_Расчет арендной ставки" xfId="1711"/>
    <cellStyle name="_Общий_Копия расчет1_расчет усть-алеус" xfId="1712"/>
    <cellStyle name="_Общий_Копия расчет1_расчет усть-алеус_Расчет арендной ставки" xfId="1713"/>
    <cellStyle name="_Общий_Ксюша расчет1" xfId="1714"/>
    <cellStyle name="_Общий_Ксюша расчет1_Расчет арендной ставки" xfId="1715"/>
    <cellStyle name="_Общий_кум" xfId="1716"/>
    <cellStyle name="_Общий_кум_Расчет арендной ставки" xfId="1717"/>
    <cellStyle name="_Общий_пример" xfId="1718"/>
    <cellStyle name="_Общий_пример_Расчет арендной ставки" xfId="1719"/>
    <cellStyle name="_Общий_Прогнозные стоимости май 2009" xfId="1720"/>
    <cellStyle name="_Общий_Прогнозные стоимости май 2009_залог" xfId="1721"/>
    <cellStyle name="_Общий_Прогнозные стоимости май 2009_залог_Расчет арендной ставки" xfId="1722"/>
    <cellStyle name="_Общий_Прогнозные стоимости май 2009_Книга1" xfId="1723"/>
    <cellStyle name="_Общий_Прогнозные стоимости май 2009_Книга1_Расчет арендной ставки" xfId="1724"/>
    <cellStyle name="_Общий_Прогнозные стоимости май 2009_Копия расчет" xfId="1725"/>
    <cellStyle name="_Общий_Прогнозные стоимости май 2009_Копия расчет_Расчет арендной ставки" xfId="1726"/>
    <cellStyle name="_Общий_Прогнозные стоимости май 2009_Копия расчет1" xfId="1727"/>
    <cellStyle name="_Общий_Прогнозные стоимости май 2009_Копия расчет1_Расчет арендной ставки" xfId="1728"/>
    <cellStyle name="_Общий_Прогнозные стоимости май 2009_Ксюша расчет1" xfId="1729"/>
    <cellStyle name="_Общий_Прогнозные стоимости май 2009_Ксюша расчет1_Расчет арендной ставки" xfId="1730"/>
    <cellStyle name="_Общий_Прогнозные стоимости май 2009_образец" xfId="1731"/>
    <cellStyle name="_Общий_Прогнозные стоимости май 2009_образец_Расчет арендной ставки" xfId="1732"/>
    <cellStyle name="_Общий_Прогнозные стоимости май 2009_расчет 2" xfId="1733"/>
    <cellStyle name="_Общий_Прогнозные стоимости май 2009_расчет 2_Расчет арендной ставки" xfId="1734"/>
    <cellStyle name="_Общий_Прогнозные стоимости май 2009_расчет gkfy" xfId="1735"/>
    <cellStyle name="_Общий_Прогнозные стоимости май 2009_расчет gkfy_Расчет арендной ставки" xfId="1736"/>
    <cellStyle name="_Общий_Прогнозные стоимости май 2009_расчет Аня" xfId="1737"/>
    <cellStyle name="_Общий_Прогнозные стоимости май 2009_расчет Аня_залог" xfId="1738"/>
    <cellStyle name="_Общий_Прогнозные стоимости май 2009_расчет Аня_залог_Расчет арендной ставки" xfId="1739"/>
    <cellStyle name="_Общий_Прогнозные стоимости май 2009_расчет Аня_Расчет арендной ставки" xfId="1740"/>
    <cellStyle name="_Общий_Прогнозные стоимости май 2009_Расчет арендной ставки" xfId="1741"/>
    <cellStyle name="_Общий_Прогнозные стоимости май 2009_расчет гребенюк" xfId="1742"/>
    <cellStyle name="_Общий_Прогнозные стоимости май 2009_расчет гребенюк_Расчет арендной ставки" xfId="1743"/>
    <cellStyle name="_Общий_Прогнозные стоимости май 2009_расчет сисбрс" xfId="1744"/>
    <cellStyle name="_Общий_Прогнозные стоимости май 2009_расчет сисбрс_Расчет арендной ставки" xfId="1745"/>
    <cellStyle name="_Общий_Прогнозные стоимости май 2009_расчет усть-алеус" xfId="1746"/>
    <cellStyle name="_Общий_Прогнозные стоимости май 2009_расчет усть-алеус_Расчет арендной ставки" xfId="1747"/>
    <cellStyle name="_Общий_расчет" xfId="1748"/>
    <cellStyle name="_Общий_расчет gkfy" xfId="1749"/>
    <cellStyle name="_Общий_расчет gkfy_Расчет арендной ставки" xfId="1750"/>
    <cellStyle name="_Общий_расчет №2 Ройял Парк" xfId="1751"/>
    <cellStyle name="_Общий_расчет №2 Ройял Парк_Расчет арендной ставки" xfId="1752"/>
    <cellStyle name="_Общий_расчет Аня" xfId="1753"/>
    <cellStyle name="_Общий_расчет Аня_залог" xfId="1754"/>
    <cellStyle name="_Общий_расчет Аня_залог_Расчет арендной ставки" xfId="1755"/>
    <cellStyle name="_Общий_расчет Аня_Расчет арендной ставки" xfId="1756"/>
    <cellStyle name="_Общий_Расчет арендной ставки" xfId="1757"/>
    <cellStyle name="_Общий_расчет гребенюк" xfId="1758"/>
    <cellStyle name="_Общий_расчет гребенюк_Расчет арендной ставки" xfId="1759"/>
    <cellStyle name="_Общий_расчет дима 2" xfId="1760"/>
    <cellStyle name="_Общий_расчет дима 2_1" xfId="1761"/>
    <cellStyle name="_Общий_расчет дима 2_1_Расчет арендной ставки" xfId="1762"/>
    <cellStyle name="_Общий_расчет дима 2_Расчет арендной ставки" xfId="1763"/>
    <cellStyle name="_Общий_расчет сауна" xfId="1764"/>
    <cellStyle name="_Общий_расчет сауна_Расчет арендной ставки" xfId="1765"/>
    <cellStyle name="_Общий_расчет сисбрс" xfId="1766"/>
    <cellStyle name="_Общий_расчет сисбрс_Расчет арендной ставки" xfId="1767"/>
    <cellStyle name="_Общий_расчет старый" xfId="1768"/>
    <cellStyle name="_Общий_расчет старый_залог" xfId="1769"/>
    <cellStyle name="_Общий_расчет старый_залог_Расчет арендной ставки" xfId="1770"/>
    <cellStyle name="_Общий_расчет старый_Расчет арендной ставки" xfId="1771"/>
    <cellStyle name="_Общий_расчет усть-алеус" xfId="1772"/>
    <cellStyle name="_Общий_расчет усть-алеус_Расчет арендной ставки" xfId="1773"/>
    <cellStyle name="_Общий_расчет_Расчет арендной ставки" xfId="1774"/>
    <cellStyle name="_Общий_расчет1" xfId="1775"/>
    <cellStyle name="_Общий_расчет1_Расчет арендной ставки" xfId="1776"/>
    <cellStyle name="_Общий_расчет111" xfId="1777"/>
    <cellStyle name="_Общий_расчет111_залог" xfId="1778"/>
    <cellStyle name="_Общий_расчет111_залог_Расчет арендной ставки" xfId="1779"/>
    <cellStyle name="_Общий_расчет111_Книга1" xfId="1780"/>
    <cellStyle name="_Общий_расчет111_Книга1_Расчет арендной ставки" xfId="1781"/>
    <cellStyle name="_Общий_расчет111_Копия расчет" xfId="1782"/>
    <cellStyle name="_Общий_расчет111_Копия расчет_Расчет арендной ставки" xfId="1783"/>
    <cellStyle name="_Общий_расчет111_Копия расчет1" xfId="1784"/>
    <cellStyle name="_Общий_расчет111_Копия расчет1_Расчет арендной ставки" xfId="1785"/>
    <cellStyle name="_Общий_расчет111_Ксюша расчет1" xfId="1786"/>
    <cellStyle name="_Общий_расчет111_Ксюша расчет1_Расчет арендной ставки" xfId="1787"/>
    <cellStyle name="_Общий_расчет111_образец" xfId="1788"/>
    <cellStyle name="_Общий_расчет111_образец_Расчет арендной ставки" xfId="1789"/>
    <cellStyle name="_Общий_расчет111_расчет 2" xfId="1790"/>
    <cellStyle name="_Общий_расчет111_расчет 2_Расчет арендной ставки" xfId="1791"/>
    <cellStyle name="_Общий_расчет111_расчет gkfy" xfId="1792"/>
    <cellStyle name="_Общий_расчет111_расчет gkfy_Расчет арендной ставки" xfId="1793"/>
    <cellStyle name="_Общий_расчет111_расчет Аня" xfId="1794"/>
    <cellStyle name="_Общий_расчет111_расчет Аня_залог" xfId="1795"/>
    <cellStyle name="_Общий_расчет111_расчет Аня_залог_Расчет арендной ставки" xfId="1796"/>
    <cellStyle name="_Общий_расчет111_расчет Аня_Расчет арендной ставки" xfId="1797"/>
    <cellStyle name="_Общий_расчет111_Расчет арендной ставки" xfId="1798"/>
    <cellStyle name="_Общий_расчет111_расчет гребенюк" xfId="1799"/>
    <cellStyle name="_Общий_расчет111_расчет гребенюк_Расчет арендной ставки" xfId="1800"/>
    <cellStyle name="_Общий_расчет111_расчет сисбрс" xfId="1801"/>
    <cellStyle name="_Общий_расчет111_расчет сисбрс_Расчет арендной ставки" xfId="1802"/>
    <cellStyle name="_Общий_расчет111_расчет усть-алеус" xfId="1803"/>
    <cellStyle name="_Общий_расчет111_расчет усть-алеус_Расчет арендной ставки" xfId="1804"/>
    <cellStyle name="_Общий_расчетp" xfId="1805"/>
    <cellStyle name="_Общий_расчетp_Расчет арендной ставки" xfId="1806"/>
    <cellStyle name="_Общий_шаблон" xfId="1807"/>
    <cellStyle name="_Общий_шаблон_Расчет арендной ставки" xfId="1808"/>
    <cellStyle name="_Окончательный Список для В. А. Нов-ск с расчетами" xfId="1809"/>
    <cellStyle name="_ОНГГ_ДДП_ без добычи" xfId="1810"/>
    <cellStyle name="_Отчет 1 полугодие_" xfId="1811"/>
    <cellStyle name="_отчет за 1 квартал" xfId="1812"/>
    <cellStyle name="_План _2007 для акционеров" xfId="1813"/>
    <cellStyle name="_План 2008 год-для акционеров" xfId="1814"/>
    <cellStyle name="_приложение 11" xfId="1815"/>
    <cellStyle name="_Приложение 3" xfId="1816"/>
    <cellStyle name="_Приложение 4" xfId="1817"/>
    <cellStyle name="_Приложение 7" xfId="1818"/>
    <cellStyle name="_Приложение 9" xfId="1819"/>
    <cellStyle name="_приложение_2" xfId="1820"/>
    <cellStyle name="_РАСЧЕТ 46 зданий кудряшовское" xfId="1821"/>
    <cellStyle name="_расчет gkfy" xfId="1822"/>
    <cellStyle name="_расчет Аня" xfId="1823"/>
    <cellStyle name="_расчет Аня_залог" xfId="1824"/>
    <cellStyle name="_расчет Аня_залог_Расчет арендной ставки" xfId="1825"/>
    <cellStyle name="_расчет Аня_Расчет арендной ставки" xfId="1826"/>
    <cellStyle name="_расчет гребенюк" xfId="1827"/>
    <cellStyle name="_расчет сисбрс" xfId="1828"/>
    <cellStyle name="_расчет старый" xfId="1829"/>
    <cellStyle name="_расчет старый_залог" xfId="1830"/>
    <cellStyle name="_расчет старый_залог_Расчет арендной ставки" xfId="1831"/>
    <cellStyle name="_расчет старый_Расчет арендной ставки" xfId="1832"/>
    <cellStyle name="_расчет усть-алеус" xfId="1833"/>
    <cellStyle name="_расчет усть-алеус_Расчет арендной ставки" xfId="1834"/>
    <cellStyle name="_Расчетные индексы" xfId="1835"/>
    <cellStyle name="_Расчеты нефтебаза Красный Яр" xfId="1836"/>
    <cellStyle name="_сантех" xfId="1837"/>
    <cellStyle name="_сводная таблица по субсидиям_ 2007" xfId="1838"/>
    <cellStyle name="_УКСБ 1" xfId="1839"/>
    <cellStyle name="_Утвержденный бизнес-план на 2007г." xfId="1840"/>
    <cellStyle name="_финанализОНГГ" xfId="1841"/>
    <cellStyle name="_ЧА" xfId="1842"/>
    <cellStyle name="’К‰Э [0.00]" xfId="1843"/>
    <cellStyle name="’ћѓћ‚›‰" xfId="1852"/>
    <cellStyle name="”€ќђќ‘ћ‚›‰" xfId="1844"/>
    <cellStyle name="”€љ‘€ђћ‚ђќќ›‰" xfId="1845"/>
    <cellStyle name="”ќђќ‘ћ‚›‰" xfId="1846"/>
    <cellStyle name="”љ‘ђћ‚ђќќ›‰" xfId="1847"/>
    <cellStyle name="„…ќ…†ќ›‰" xfId="1848"/>
    <cellStyle name="‡ђѓћ‹ћ‚ћљ1" xfId="1850"/>
    <cellStyle name="‡ђѓћ‹ћ‚ћљ2" xfId="1851"/>
    <cellStyle name="€’ћѓћ‚›‰" xfId="1849"/>
    <cellStyle name="20% - Акцент1 2" xfId="1853"/>
    <cellStyle name="20% - Акцент2 2" xfId="1854"/>
    <cellStyle name="20% - Акцент3 2" xfId="1855"/>
    <cellStyle name="20% - Акцент4 2" xfId="1856"/>
    <cellStyle name="20% - Акцент5 2" xfId="1857"/>
    <cellStyle name="20% - Акцент6 2" xfId="1858"/>
    <cellStyle name="40% - Акцент1 2" xfId="1859"/>
    <cellStyle name="40% - Акцент2 2" xfId="1860"/>
    <cellStyle name="40% - Акцент3 2" xfId="1861"/>
    <cellStyle name="40% - Акцент4 2" xfId="1862"/>
    <cellStyle name="40% - Акцент5 2" xfId="1863"/>
    <cellStyle name="40% - Акцент6 2" xfId="1864"/>
    <cellStyle name="60% - Акцент1 2" xfId="1865"/>
    <cellStyle name="60% - Акцент2 2" xfId="1866"/>
    <cellStyle name="60% - Акцент3 2" xfId="1867"/>
    <cellStyle name="60% - Акцент4 2" xfId="1868"/>
    <cellStyle name="60% - Акцент5 2" xfId="1869"/>
    <cellStyle name="60% - Акцент6 2" xfId="1870"/>
    <cellStyle name="asus" xfId="1871"/>
    <cellStyle name="Blue" xfId="1872"/>
    <cellStyle name="Category" xfId="1873"/>
    <cellStyle name="Comma [0]_Assumptions" xfId="1874"/>
    <cellStyle name="Comma_Assumptions" xfId="1875"/>
    <cellStyle name="Comma0" xfId="1876"/>
    <cellStyle name="Currency [0]" xfId="1877"/>
    <cellStyle name="Currency_Assumptions" xfId="1878"/>
    <cellStyle name="Currency0" xfId="1879"/>
    <cellStyle name="Date" xfId="1880"/>
    <cellStyle name="Dezimal [0]_NEGS" xfId="1881"/>
    <cellStyle name="Dezimal_NEGS" xfId="1882"/>
    <cellStyle name="Euro" xfId="1883"/>
    <cellStyle name="Fixed" xfId="1884"/>
    <cellStyle name="Followed Hyperlink" xfId="1885"/>
    <cellStyle name="hard no" xfId="1886"/>
    <cellStyle name="hardno" xfId="1887"/>
    <cellStyle name="Header" xfId="1888"/>
    <cellStyle name="Heading 1" xfId="1889"/>
    <cellStyle name="Heading 2" xfId="1890"/>
    <cellStyle name="Hyperlink" xfId="1891"/>
    <cellStyle name="Info" xfId="1892"/>
    <cellStyle name="Millares [0]_RESULTS" xfId="1893"/>
    <cellStyle name="Millares_RESULTS" xfId="1894"/>
    <cellStyle name="Milliers [0]_RESULTS" xfId="1895"/>
    <cellStyle name="Milliers_RESULTS" xfId="1896"/>
    <cellStyle name="Moneda [0]_RESULTS" xfId="1897"/>
    <cellStyle name="Moneda_RESULTS" xfId="1898"/>
    <cellStyle name="Monétaire [0]_RESULTS" xfId="1899"/>
    <cellStyle name="Monétaire_RESULTS" xfId="1900"/>
    <cellStyle name="Normal - Style1" xfId="1901"/>
    <cellStyle name="Normal_0" xfId="1902"/>
    <cellStyle name="Normal1" xfId="1903"/>
    <cellStyle name="normбlnн_laroux" xfId="1904"/>
    <cellStyle name="pb_page_heading_LS" xfId="1905"/>
    <cellStyle name="Price_Body" xfId="1906"/>
    <cellStyle name="Standard_NEGS" xfId="1907"/>
    <cellStyle name="Total" xfId="1908"/>
    <cellStyle name="Акцент1 2" xfId="1909"/>
    <cellStyle name="Акцент2 2" xfId="1910"/>
    <cellStyle name="Акцент3 2" xfId="1911"/>
    <cellStyle name="Акцент4 2" xfId="1912"/>
    <cellStyle name="Акцент5 2" xfId="1913"/>
    <cellStyle name="Акцент6 2" xfId="1914"/>
    <cellStyle name="Беззащитный" xfId="1915"/>
    <cellStyle name="Ввод  2" xfId="1916"/>
    <cellStyle name="Верт. заголовок" xfId="1917"/>
    <cellStyle name="Вес_продукта" xfId="1918"/>
    <cellStyle name="Вывод 2" xfId="1919"/>
    <cellStyle name="Вычисление 2" xfId="1920"/>
    <cellStyle name="Группа" xfId="1921"/>
    <cellStyle name="Группа 0" xfId="1922"/>
    <cellStyle name="Группа 1" xfId="1923"/>
    <cellStyle name="Группа 2" xfId="1924"/>
    <cellStyle name="Группа 3" xfId="1925"/>
    <cellStyle name="Группа 4" xfId="1926"/>
    <cellStyle name="Группа 5" xfId="1927"/>
    <cellStyle name="Группа 6" xfId="1928"/>
    <cellStyle name="Группа 7" xfId="1929"/>
    <cellStyle name="Группа 8" xfId="1930"/>
    <cellStyle name="Группа_Budgeted highlights - 2003_0312" xfId="1931"/>
    <cellStyle name="Дата" xfId="1932"/>
    <cellStyle name="Денежный1" xfId="1933"/>
    <cellStyle name="Заголовок" xfId="1934"/>
    <cellStyle name="Заголовок 1 2" xfId="1935"/>
    <cellStyle name="Заголовок 2 2" xfId="1936"/>
    <cellStyle name="Заголовок 3 2" xfId="1937"/>
    <cellStyle name="Заголовок 4 2" xfId="1938"/>
    <cellStyle name="Защитный" xfId="1939"/>
    <cellStyle name="Итог 2" xfId="1940"/>
    <cellStyle name="Итого" xfId="1941"/>
    <cellStyle name="кгш" xfId="1942"/>
    <cellStyle name="Контрольная ячейка 2" xfId="1943"/>
    <cellStyle name="кщьф" xfId="1944"/>
    <cellStyle name="Название 2" xfId="1945"/>
    <cellStyle name="Невидимый" xfId="1946"/>
    <cellStyle name="Нейтральный 2" xfId="1947"/>
    <cellStyle name="Низ1" xfId="1948"/>
    <cellStyle name="Низ2" xfId="1949"/>
    <cellStyle name="Обычный" xfId="0" builtinId="0"/>
    <cellStyle name="Обычный 2" xfId="1950"/>
    <cellStyle name="Обычный 2 2" xfId="1951"/>
    <cellStyle name="Обычный 2 3" xfId="1952"/>
    <cellStyle name="Обычный 2 4" xfId="1953"/>
    <cellStyle name="Обычный 2 4 2" xfId="1954"/>
    <cellStyle name="Обычный 2 5" xfId="1955"/>
    <cellStyle name="Обычный 2_АЗС БВК_Ойл" xfId="1956"/>
    <cellStyle name="Обычный 3" xfId="1957"/>
    <cellStyle name="Обычный 3 2" xfId="1958"/>
    <cellStyle name="Обычный 3 3" xfId="2000"/>
    <cellStyle name="Обычный 4" xfId="1959"/>
    <cellStyle name="Обычный 5" xfId="1960"/>
    <cellStyle name="Обычный 6" xfId="1961"/>
    <cellStyle name="Обычный 6 2" xfId="1962"/>
    <cellStyle name="Обычный 6 2 2" xfId="1963"/>
    <cellStyle name="Обычный 6 3" xfId="1964"/>
    <cellStyle name="Обычный 7" xfId="1965"/>
    <cellStyle name="Обычный 8" xfId="1966"/>
    <cellStyle name="Плохой 2" xfId="1967"/>
    <cellStyle name="Подгруппа" xfId="1968"/>
    <cellStyle name="Поле ввода" xfId="1969"/>
    <cellStyle name="Пояснение 2" xfId="1970"/>
    <cellStyle name="Примечание 2" xfId="1971"/>
    <cellStyle name="Продукт" xfId="1972"/>
    <cellStyle name="Процент (0)" xfId="1973"/>
    <cellStyle name="Процентный 2" xfId="1974"/>
    <cellStyle name="Процентный 3" xfId="1975"/>
    <cellStyle name="Разница" xfId="1976"/>
    <cellStyle name="рома1" xfId="1977"/>
    <cellStyle name="Сводная таблица" xfId="1978"/>
    <cellStyle name="Связанная ячейка 2" xfId="1979"/>
    <cellStyle name="Стиль 1" xfId="1980"/>
    <cellStyle name="Субсчет" xfId="1981"/>
    <cellStyle name="Счет" xfId="1982"/>
    <cellStyle name="ТЕКСТ" xfId="1983"/>
    <cellStyle name="Текст предупреждения 2" xfId="1984"/>
    <cellStyle name="Тысячи [0]_3Com" xfId="1985"/>
    <cellStyle name="Тысячи_3Com" xfId="1986"/>
    <cellStyle name="Финансовый" xfId="1" builtinId="3"/>
    <cellStyle name="Финансовый 2" xfId="1987"/>
    <cellStyle name="Финансовый 2 2" xfId="1988"/>
    <cellStyle name="Финансовый 3" xfId="1989"/>
    <cellStyle name="Финансовый 4" xfId="1990"/>
    <cellStyle name="Финансовый 5" xfId="1991"/>
    <cellStyle name="Финансовый0[0]_FU_bal" xfId="1992"/>
    <cellStyle name="Хороший 2" xfId="1993"/>
    <cellStyle name="Цена_продукта" xfId="1994"/>
    <cellStyle name="Џђћ–…ќ’ќ›‰" xfId="1995"/>
    <cellStyle name="Шапка" xfId="1996"/>
    <cellStyle name="ШАУ" xfId="1997"/>
    <cellStyle name="標準_PL-CF sheet" xfId="1998"/>
    <cellStyle name="䁺_x0001_" xfId="199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50" Type="http://schemas.openxmlformats.org/officeDocument/2006/relationships/externalLink" Target="externalLinks/externalLink47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41" Type="http://schemas.openxmlformats.org/officeDocument/2006/relationships/externalLink" Target="externalLinks/externalLink38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3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8" Type="http://schemas.openxmlformats.org/officeDocument/2006/relationships/externalLink" Target="externalLinks/externalLink5.xml"/><Relationship Id="rId5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21\123\WINDOWS\TEMP\&#1056;&#1072;&#1089;&#1096;&#1080;&#1092;&#1088;&#1086;&#1074;&#1082;&#1072;%2099%20&#1089;&#1095;&#1077;&#1090;%201%20&#1082;&#1074;.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Work\&#1052;&#1086;&#1080;%20&#1076;&#1086;&#1082;&#1091;&#1084;&#1077;&#1085;&#1090;&#1099;\&#1041;&#1080;&#1079;&#1085;&#1077;&#1089;\&#1041;&#1045;&#1051;&#1043;&#1054;&#1056;&#1054;&#1044;\!!!!!!!!\&#1056;&#1072;&#1089;&#1095;&#1077;&#1090;%20&#1041;&#1077;&#1083;&#1075;&#1086;&#1088;&#1086;&#1076;%20&#1086;&#1090;%2020.07.07%20&#1087;&#1088;&#1072;&#1074;&#1082;&#1072;%20&#1085;&#1072;%2023.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Work\Documents%20and%20Settings\user\&#1056;&#1072;&#1073;&#1086;&#1095;&#1080;&#1081;%20&#1089;&#1090;&#1086;&#1083;\&#1052;&#1086;&#1080;%20&#1076;&#1086;&#1082;&#1091;&#1084;&#1077;&#1085;&#1090;&#1099;\&#1052;&#1086;&#1080;%20&#1076;&#1086;&#1082;&#1091;&#1084;&#1077;&#1085;&#1090;&#1099;\&#1084;&#1072;&#1082;&#1077;&#1090;&#1099;\&#1056;&#1060;&#1060;&#1048;2007\&#1056;&#1103;&#1079;&#1072;&#1085;&#1100;\&#1044;&#1054;&#1061;&#1054;&#1044;&#1056;&#1103;&#1079;&#1072;&#1085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ya\123\Documents%20and%20Settings\&#1058;&#1072;&#1085;&#1103;\My%20Documents\&#1054;&#1062;&#1045;&#1053;&#1050;&#1040;\&#1055;&#1056;&#1077;&#1076;&#1087;&#1088;&#1080;&#1103;&#1090;&#1080;&#1077;\&#1054;&#1058;&#1063;&#1045;&#1058;&#1067;\&#1056;&#1054;&#1047;&#1053;&#1048;&#1062;&#1040;\&#1057;&#1080;&#1073;&#1080;&#1088;&#1080;&#1072;&#1076;&#1072;\&#1044;&#1086;&#1093;&#1086;&#1076;&#1085;&#1099;&#1081;\051112_&#1087;&#1088;&#1086;&#1075;&#1085;&#1086;&#1079;%20&#1074;&#1099;&#1088;&#1091;&#1095;&#1082;&#1080;_%20&#1057;&#1080;&#1073;&#1080;&#1088;&#1080;&#1072;&#1076;&#107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Work\Documents%20and%20Settings\user\&#1056;&#1072;&#1073;&#1086;&#1095;&#1080;&#1081;%20&#1089;&#1090;&#1086;&#1083;\&#1052;&#1086;&#1080;%20&#1076;&#1086;&#1082;&#1091;&#1084;&#1077;&#1085;&#1090;&#1099;\&#1056;&#1072;&#1073;&#1086;&#1090;&#1072;\&#1044;&#1086;&#1093;&#1086;&#1076;&#1085;&#1080;&#1082;_&#1085;&#1086;&#1074;&#1099;&#1081;\&#1044;&#1086;&#1093;&#1086;&#1076;&#1085;&#1099;&#1081;_&#1056;&#1040;&#1057;&#1063;&#1045;&#105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72;&#1088;&#1093;&#1080;&#1074;&#1099;\&#1042;%20&#1056;&#1040;&#1041;&#1054;&#1058;&#1045;%20&#1050;&#1051;&#1048;&#1045;&#1053;&#1058;&#1067;\&#1040;&#1083;&#1090;&#1072;&#1081;&#1101;&#1085;&#1077;&#1088;&#1075;&#1086;\&#1040;&#1083;&#1090;&#1072;&#1081;&#1101;&#1085;&#1077;&#1088;&#1075;&#1086;&#1090;&#1077;&#1093;&#1088;&#1077;&#1084;&#1086;&#1085;&#1090;\&#1056;&#1072;&#1089;&#1095;&#1077;&#1090;&#1099;\&#1044;&#1054;&#1061;&#1054;&#1044;&#1053;&#1067;&#1049;%20&#1101;&#1085;&#1077;&#1088;&#1075;&#1086;&#1090;&#1077;&#1093;&#1088;&#1077;&#1084;&#1086;&#1085;&#109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ublic_udkz\&#1054;&#1073;&#1084;&#1077;&#1085;\&#1057;&#1042;&#1054;&#1044;&#1053;&#1067;&#1045;%20&#1058;&#1040;&#1041;&#1051;&#1048;&#1062;&#1067;\&#1057;&#1074;&#1086;&#1076;&#1085;&#1099;&#1077;%20&#1090;&#1072;&#1073;&#1083;&#1080;&#1094;&#1099;%202004%20&#1075;\&#1057;&#1074;&#1086;&#1076;&#1085;&#1099;&#1077;%20&#1090;&#1072;&#1073;&#1083;&#1080;&#1094;&#1099;%20&#1085;&#1072;%2001.01.04\&#1057;&#1074;&#1086;&#1076;&#1085;&#1099;&#1077;%20&#1090;&#1072;&#1073;&#1083;&#1080;&#1094;&#1099;%20&#1085;&#1072;%2001.04.03\&#1054;&#1073;&#1084;&#1077;&#1085;\&#1056;&#1072;&#1089;&#1096;&#1080;&#1092;&#1088;&#1086;&#1074;&#1082;&#1072;%20&#1044;&#1047;,&#1050;&#1047;%20&#1085;&#1072;%2001.01.03&#1075;%20&#1087;&#1086;%20&#1092;&#1080;&#1083;&#1080;&#1072;&#1083;&#1072;&#1084;\&#1041;&#1058;&#1069;&#1062;\&#1088;&#1072;&#1089;&#1096;&#1080;&#1092;&#1088;&#1086;&#1074;&#1082;&#1072;%20&#1044;&#1047;,%20&#1050;&#1047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9\123\&#1086;&#1090;&#1095;&#1077;&#1090;&#1099;%202007\&#1047;&#1072;&#1074;&#1086;&#1076;%20&#1050;&#1086;&#1095;&#1077;&#1085;&#1077;&#1074;&#1086;\&#1041;&#1080;&#1079;&#1085;&#1077;&#1089;%20&#1087;&#1083;&#1072;&#1085;\&#1050;&#1086;&#1095;&#1077;&#1085;&#1077;&#1074;&#108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ya\123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6-2008\14.02.05\OutPutReports\Media\TablesYearToYea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72;&#1088;&#1093;&#1080;&#1074;&#1099;\&#1042;%20&#1056;&#1040;&#1041;&#1054;&#1058;&#1045;%20&#1050;&#1051;&#1048;&#1045;&#1053;&#1058;&#1067;\&#1040;&#1083;&#1090;&#1072;&#1081;&#1101;&#1085;&#1077;&#1088;&#1075;&#1086;\&#1044;&#1083;&#1103;%20&#1044;&#1086;&#1093;&#1086;&#1076;&#1085;&#1086;&#1075;&#1086;\&#1056;&#1072;&#1089;&#1095;&#1077;&#1090;%20&#1044;&#1086;&#1093;&#1086;&#1076;&#1085;\&#1040;&#1083;&#1090;&#1072;&#1081;%20&#1058;&#1086;&#1087;&#1083;&#1080;&#1074;&#1086;%20&#1087;&#1086;%20&#1092;&#1072;&#1082;&#1090;&#109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ya\123\Documents%20and%20Settings\bykova\&#1052;&#1086;&#1080;%20&#1076;&#1086;&#1082;&#1091;&#1084;&#1077;&#1085;&#1090;&#1099;\&#1052;&#1086;&#1080;%20&#1076;&#1086;&#1082;&#1091;&#1084;&#1077;&#1085;&#1090;&#1099;\&#1055;&#1088;&#1086;&#1077;&#1082;&#1090;&#1099;%202004-2005\&#1042;&#1086;&#1083;&#1086;&#1075;&#1076;&#1072;&#1101;&#1085;&#1077;&#1088;&#1075;&#1086;\&#1054;&#1090;&#1095;&#1077;&#1090;&#1085;&#1086;&#1089;&#1090;&#1100;%202004\&#1042;&#1086;&#1083;&#1086;&#1075;&#1076;&#1072;&#1089;&#1077;&#1090;&#1100;&#1088;&#1077;&#1084;&#1086;&#1085;&#1090;\&#1055;&#1050;&#1058;_&#1042;&#1057;&#1056;_200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Work\Documents%20and%20Settings\user\&#1056;&#1072;&#1073;&#1086;&#1095;&#1080;&#1081;%20&#1089;&#1090;&#1086;&#1083;\&#1052;&#1086;&#1080;%20&#1076;&#1086;&#1082;&#1091;&#1084;&#1077;&#1085;&#1090;&#1099;\&#1056;&#1072;&#1073;&#1086;&#1090;&#1072;\&#1040;&#1042;&#1045;&#1057;&#1058;\&#1054;&#1090;&#1095;&#1077;&#1090;%20118\&#1044;&#1086;&#1093;&#1086;&#1076;&#1085;&#1099;&#1081;_&#1040;&#1042;&#1045;&#1057;&#1058;\&#1044;&#1086;&#1093;&#1086;&#1076;&#1085;&#1099;&#1081;_&#1040;&#1042;&#1045;&#1057;&#1058;_&#1072;&#1082;&#1090;&#1091;&#1072;&#1083;&#1080;&#1079;&#1072;&#1094;&#1080;&#1103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ya\123\DOCUME~1\PAUTOV~1\LOCALS~1\Temp\&#1041;&#1055;_&#1071;&#1053;&#1055;_05_1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9\123\123\&#1086;&#1090;&#1095;&#1077;&#1090;&#1099;%202007\&#1056;&#1046;&#1044;\&#1065;&#1077;&#1073;&#1079;&#1072;&#1074;&#1086;&#1076;&#1099;\&#1050;&#1072;&#1084;&#1085;&#1077;&#1088;&#1077;&#1095;&#1077;&#1085;&#1089;&#1082;&#1080;&#1081;%20&#1079;&#1072;&#1074;&#1086;&#1076;\&#1056;&#1072;&#1089;&#1095;&#1077;&#1090;%20&#1080;&#1089;&#1087;.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ya\123\&#1055;&#1088;&#1086;&#1077;&#1082;&#1090;&#1099;%20&#1044;&#1052;&#1055;%20(&#1090;&#1077;&#1082;&#1091;&#1097;&#1080;&#1077;)\&#1057;&#1080;&#1073;&#1080;&#1088;&#1089;&#1082;&#1080;&#1081;%20&#1073;&#1077;&#1088;&#1077;&#1075;\8_&#1055;&#1086;&#1083;&#1091;&#1095;&#1077;&#1085;&#1086;%20&#1086;&#1090;%20&#1082;&#1083;&#1080;&#1077;&#1085;&#1090;&#1072;\&#1059;&#1088;&#1072;&#1083;%20&#1057;&#1041;\2006\060315\&#1060;&#1086;&#1088;&#1084;&#1072;&#8470;1%202005&#1075;%20&#1057;&#1041;_&#1059;&#1088;&#1072;&#1083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ya\123\nb\&#1053;&#1086;&#1074;&#1072;&#1103;\&#1052;&#1086;&#1080;%20&#1076;&#1086;&#1082;&#1091;&#1084;&#1077;&#1085;&#1090;&#1099;_3\&#1057;&#1080;&#1085;&#1077;&#1088;&#1075;&#1080;&#1103;\&#1050;&#1086;&#1084;&#1087;&#1072;&#1085;&#1080;&#1080;%20&#1075;&#1088;&#1091;&#1087;&#1087;&#1099;%20(work%20done)\&#1059;&#1088;&#1072;&#1083;&#1072;&#1083;&#1082;&#1086;\&#1090;&#1088;&#1072;&#1085;&#1089;&#1092;&#1086;&#1088;&#1084;&#1072;&#1094;&#1080;&#1103;\UALC_Res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Work\Documents%20and%20Settings\user\&#1056;&#1072;&#1073;&#1086;&#1095;&#1080;&#1081;%20&#1089;&#1090;&#1086;&#1083;\&#1052;&#1086;&#1080;%20&#1076;&#1086;&#1082;&#1091;&#1084;&#1077;&#1085;&#1090;&#1099;\&#1056;&#1072;&#1073;&#1086;&#1090;&#1072;\&#1044;&#1086;&#1093;&#1086;&#1076;&#1085;&#1080;&#1082;_&#1085;&#1086;&#1074;&#1099;&#1081;\&#1052;&#1072;&#1082;&#1088;&#1086;&#1089;&#1099;\&#1053;&#1086;&#1083;&#1074;&#1099;&#1077;\&#1052;&#1078;&#1077;&#1083;&#1100;&#1089;&#1082;&#1080;&#1081;-&#1051;&#1077;&#1081;&#1092;&#1077;&#1088;-&#1063;&#1080;&#1089;&#1090;&#1086;&#1074;&#1080;&#1082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a\d\&#1059;&#1093;&#1072;&#1085;&#1086;&#1074;\&#1041;&#1072;&#1079;&#1099;%20&#1076;&#1072;&#1085;&#1085;&#1099;&#1093;\&#1063;&#1072;&#1089;&#1090;&#1086;&#1090;&#1072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24\123\123\&#1050;&#1086;&#1089;&#1090;&#1103;\&#1056;&#1099;&#1085;&#1086;&#1082;%202008\&#1056;&#1046;&#1044;\&#1047;&#1072;&#1087;-&#1057;&#1080;&#1073;%20&#1046;&#1044;\&#1088;&#1072;&#1089;&#1095;&#1077;&#1090;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Work\&#1052;&#1086;&#1080;%20&#1076;&#1086;&#1082;&#1091;&#1084;&#1077;&#1085;&#1090;&#1099;\&#1088;&#1072;&#1073;&#1086;&#1090;&#1072;\&#1073;&#1080;&#1079;&#1085;&#1077;&#1089;\&#1082;&#1086;&#1089;&#1090;&#1088;&#1086;&#1084;&#1072;\&#1082;&#1086;&#1089;&#1090;&#1088;&#1086;&#1084;&#1072;\&#1075;&#1086;&#1090;&#1086;&#1074;&#1086;\&#1052;&#1086;&#1080;%20&#1076;&#1086;&#1082;&#1091;&#1084;&#1077;&#1085;&#1090;&#1099;\&#1056;&#1072;&#1073;&#1086;&#1090;&#1072;\&#1044;&#1086;&#1093;&#1086;&#1076;&#1085;&#1080;&#1082;_&#1085;&#1086;&#1074;&#1099;&#1081;\&#1052;&#1072;&#1082;&#1088;&#1086;&#1089;&#1099;\&#1053;&#1086;&#1083;&#1074;&#1099;&#1077;\&#1052;&#1078;&#1077;&#1083;&#1100;&#1089;&#1082;&#1080;&#1081;-&#1051;&#1077;&#1081;&#1092;&#1077;&#1088;-&#1063;&#1080;&#1089;&#1090;&#1086;&#1074;&#1080;&#108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8\123\&#1056;&#1099;&#1085;&#1086;&#1082;%202008\&#1086;&#1090;&#1095;&#1077;&#1090;%20&#8470;1585-08%20(&#1059;&#1090;&#1103;&#1085;&#1082;&#1072;)\&#1088;&#1072;&#1089;&#1095;&#1077;&#1090;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hanov\d\&#1059;&#1093;&#1072;&#1085;&#1086;&#1074;\&#1052;&#1072;&#1090;&#1077;&#1088;&#1080;&#1072;&#1083;&#1099;%20&#1082;%20&#1086;&#1090;&#1095;&#1077;&#1090;&#1072;&#1084;\124%20&#1048;&#1085;&#1089;&#1090;&#1088;&#1091;&#1084;&#1077;&#1085;&#1090;&#1072;&#1083;&#1100;&#1085;&#1099;&#1081;%20&#1082;&#1086;&#1088;&#1087;&#1091;&#1089;\&#1048;&#1085;&#1089;&#1090;&#1088;&#1091;&#1084;&#1077;&#1085;&#1090;&#1072;&#1083;&#1100;&#1085;&#1099;&#1081;%20&#1082;&#1086;&#1088;&#1087;&#1091;&#1089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a\d\&#1059;&#1093;&#1072;&#1085;&#1086;&#1074;\&#1052;&#1072;&#1090;&#1077;&#1088;&#1080;&#1072;&#1083;&#1099;%20&#1082;%20&#1086;&#1090;&#1095;&#1077;&#1090;&#1072;&#1084;\124%20&#1048;&#1085;&#1089;&#1090;&#1088;&#1091;&#1084;&#1077;&#1085;&#1090;&#1072;&#1083;&#1100;&#1085;&#1099;&#1081;%20&#1082;&#1086;&#1088;&#1087;&#1091;&#1089;\&#1055;&#1086;&#1076;&#1073;&#1086;&#1088;%20&#1072;&#1085;&#1072;&#1083;&#1086;&#1075;&#1086;&#1074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hniko\C\&#1052;&#1072;&#1096;&#1072;%20&#1056;\&#1058;&#1077;&#1082;&#1091;&#1097;&#1080;&#1077;%20&#1086;&#1090;&#1095;&#1077;&#1090;&#1099;\&#1054;&#1090;&#1095;&#1077;&#1090;%20&#8470;220%20&#1086;&#1073;%20&#1086;&#1094;&#1077;&#1085;&#1082;&#1077;%20&#1087;&#1086;&#1076;&#1074;&#1072;&#1083;&#1072;%20&#1085;&#1072;%20&#1056;&#1086;&#1078;&#1076;&#1077;&#1089;&#1090;&#1074;&#1077;&#1085;&#1089;&#1082;&#1086;&#1081;\&#1089;&#1095;&#1080;&#1090;&#1072;&#1083;&#1086;&#1095;&#1082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a\d\&#1054;&#1054;&#1054;%20&#1054;&#1094;&#1077;&#1085;&#1097;&#1080;&#1082;\&#1054;&#1090;&#1095;&#1077;&#1090;&#1099;\&#1054;&#1090;&#1095;&#1105;&#1090;%20&#8470;%202%20&#1087;&#1086;&#1076;&#1074;&#1072;&#1083;%20&#1085;&#1072;%20&#1041;&#1077;&#1082;&#1077;&#1090;&#1086;&#1074;&#1072;\&#1057;&#1095;&#1080;&#1090;&#1072;&#1083;&#1086;&#1095;&#1082;&#1072;%20&#1087;&#1086;&#1076;&#1074;&#1072;&#1083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hniko\c\&#1052;&#1072;&#1096;&#1072;\&#1058;&#1077;&#1082;&#1091;&#1097;&#1080;&#1077;%20&#1086;&#1090;&#1095;&#1077;&#1090;&#1099;\&#1064;&#1072;&#1084;&#1087;&#1091;&#1085;&#1080;\&#1055;&#1077;&#1088;&#1077;&#1082;&#1086;&#1087;&#1089;&#1082;&#1072;&#1103;\&#1054;&#1090;&#1095;&#1077;&#1090;%20&#8470;256%20&#1087;&#1086;&#1084;&#1077;&#1097;.%20&#1055;&#1077;&#1088;&#1077;&#1082;&#1086;&#1087;&#1089;&#1082;&#1072;&#1103;\&#1089;&#1095;&#1080;&#1090;&#1072;&#1083;&#1086;&#1095;&#1082;&#1072;&#1055;&#1077;&#1088;&#1077;&#1082;&#1086;&#1087;&#1089;&#1082;&#1072;&#1103;&#1055;&#1042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Work\&#1052;&#1086;&#1080;%20&#1076;&#1086;&#1082;&#1091;&#1084;&#1077;&#1085;&#1090;&#1099;\&#1088;&#1072;&#1073;&#1086;&#1090;&#1072;\&#1073;&#1080;&#1079;&#1085;&#1077;&#1089;\&#1082;&#1086;&#1089;&#1090;&#1088;&#1086;&#1084;&#1072;\&#1082;&#1086;&#1089;&#1090;&#1088;&#1086;&#1084;&#1072;\&#1075;&#1086;&#1090;&#1086;&#1074;&#1086;\&#1052;&#1086;&#1080;%20&#1076;&#1086;&#1082;&#1091;&#1084;&#1077;&#1085;&#1090;&#1099;\&#1056;&#1072;&#1073;&#1086;&#1090;&#1072;\&#1044;&#1086;&#1093;&#1086;&#1076;&#1085;&#1080;&#1082;_&#1085;&#1086;&#1074;&#1099;&#1081;\&#1044;&#1086;&#1093;&#1086;&#1076;&#1085;&#1099;&#1081;_&#1056;&#1040;&#1057;&#1063;&#1045;&#1058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2\123\&#1058;&#1040;&#1058;&#1068;&#1071;&#1053;&#1040;%20&#1043;&#1054;&#1051;&#1054;&#1042;&#1063;&#1059;&#1050;\&#1056;&#1099;&#1085;&#1086;&#1082;%202007\&#1065;&#1077;&#1073;%20&#1079;&#1072;&#1074;&#1086;&#1076;&#1099;%20&#1056;&#1046;&#1044;\&#1055;&#1086;&#1089;&#1083;&#1077;&#1076;&#1085;&#1080;&#1081;%20&#1074;&#1072;&#1088;&#1080;&#1072;&#1085;&#1090;%20&#1076;&#1086;&#1093;&#1086;&#1076;&#1085;&#1086;&#1075;&#1086;%2023.07\&#1050;&#1072;&#1084;&#1085;&#1077;&#1088;&#1077;&#1095;&#1077;&#1085;&#1089;&#1082;\&#1057;&#1095;&#1080;&#1090;&#1072;&#1083;&#1082;&#1072;%20&#1050;&#1072;&#1084;&#1085;&#1077;&#1088;&#1077;&#1095;&#1077;&#1085;&#1089;&#1082;%2023.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ya\123\Documents%20and%20Settings\pavlichenko\Local%20Settings\Temporary%20Internet%20Files\OLK2\Restatemen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3;&#1040;&#1051;&#1054;&#1043;&#1048;%2000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ya\123\&#1054;&#1094;&#1077;&#1085;&#1082;&#1072;%20&#1088;&#1072;&#1073;&#1086;&#1095;&#1072;&#1103;%20&#1087;&#1072;&#1087;&#1082;&#1072;\&#1044;&#1043;&#1052;&#1048;%202004\&#1056;&#1099;&#1073;&#1072;%20&#1044;&#1043;&#1052;&#1048;_2004_03-03-04%20(&#1085;&#1086;&#1074;&#1099;&#1077;%20&#1091;&#1076;&#1077;&#1083;&#1100;&#1085;&#1099;&#1077;%20&#1074;&#1077;&#1089;&#1072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ya\123\BTI\AUDIT_FILES\&#1055;&#1077;&#1095;&#1072;&#1090;&#1100;%20&#1088;&#1072;&#1073;%20&#1082;&#1086;&#1087;&#1080;&#1103;%20&#1059;&#1056;&#1040;&#1051;&#1040;&#1051;&#1050;&#1054;_&#1040;.&#1054;&#1041;&#1065;.&#1056;&#1057;,6.2005\&#1050;&#1086;&#1087;&#1080;&#1103;%20&#1059;&#1088;&#1072;&#1083;&#1072;&#1083;&#1082;&#1086;%202005%201725-06_2005.bti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a\d\&#1052;&#1072;&#1096;&#1072;\&#1054;&#1090;&#1095;&#1077;&#1090;&#1099;\&#1054;&#1090;&#1095;&#1077;&#1090;%20&#8470;220%20&#1086;&#1073;%20&#1086;&#1094;&#1077;&#1085;&#1082;&#1077;%20&#1087;&#1086;&#1076;&#1074;&#1072;&#1083;&#1072;%20&#1085;&#1072;%20&#1056;&#1086;&#1078;&#1076;&#1077;&#1089;&#1090;&#1074;&#1077;&#1085;&#1089;&#1082;&#1086;&#1081;\&#1089;&#1095;&#1080;&#1090;&#1072;&#1083;&#1086;&#1095;&#1082;&#1072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a\d\Documents%20and%20Settings\AlexD\My%20Documents\&#1054;&#1094;&#1077;&#1085;&#1082;&#1072;\&#1052;&#1077;&#1090;&#1086;&#1076;&#1080;&#1095;&#1077;&#1089;&#1082;&#1080;&#1077;%20&#1084;&#1072;&#1090;&#1077;&#1088;&#1080;&#1072;&#1083;&#1099;\&#1057;&#1090;&#1072;&#1074;&#1082;&#1072;%20&#1076;&#1080;&#1089;&#1082;&#1086;&#1085;&#1090;&#1072;\&#1040;&#1082;&#1094;&#1080;&#1080;\&#1044;&#1080;&#1085;&#1072;&#1084;&#1080;&#1082;&#1072;%20&#1075;&#1086;&#1089;&#1086;&#1073;&#1083;&#1080;&#1075;&#1072;&#1094;&#1080;&#1081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ya\123\WINDOWS\TEMP\SUAL\UAZ\&#1059;&#1040;&#1047;&#1055;&#1045;&#1056;2&#1044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7;&#1083;&#1072;&#1074;&#1085;&#1077;&#1092;&#1090;&#1100;%20&#1057;&#1055;&#1073;\&#1044;&#1086;&#1093;&#1086;&#1076;&#1085;&#1099;&#1081;\&#1041;&#1055;_2005_&#1056;&#1072;&#1089;&#1095;&#1077;&#1090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a\d\&#1060;&#1088;&#1086;&#1083;&#1086;&#1074;&#1072;\&#1053;&#1072;&#1090;&#1072;&#1083;&#1100;&#1077;%20&#1042;&#1083;&#1072;&#1076;&#1080;&#1084;&#1080;&#1088;\&#1052;&#1072;&#1090;&#1077;&#1088;&#1080;&#1072;&#1083;&#1099;%20&#1082;%20&#1086;&#1090;&#1095;&#1077;&#1090;&#1072;&#1084;\&#1055;&#1057;&#1061;%20&#1043;&#1086;&#1088;&#1086;&#1076;&#1080;&#1097;&#1080;\&#1057;&#1095;&#1080;&#1090;&#1072;&#1083;&#1086;&#1095;&#1082;&#1072;%20&#1043;&#1086;&#1088;&#1086;&#1076;&#1080;&#1097;&#108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21\123\WINDOWS\TEMP\OTCGOD9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ya\123\Documents%20and%20Settings\konobevtseva\&#1056;&#1072;&#1073;&#1086;&#1095;&#1080;&#1081;%20&#1089;&#1090;&#1086;&#1083;\&#1057;&#1080;&#1085;&#1077;&#1088;&#1075;&#1080;&#1103;\&#1057;&#1080;&#1085;&#1077;&#1088;&#1075;&#1080;&#1103;%202004\&#1058;&#1088;&#1072;&#1085;&#1089;&#1092;&#1086;&#1088;&#1084;&#1072;&#1094;&#1080;&#1103;\FA\&#1054;&#1057;_&#1053;&#1072;&#1093;&#1086;&#1076;&#1082;&#1072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24\123\123\&#1050;&#1086;&#1089;&#1090;&#1103;\&#1056;&#1099;&#1085;&#1086;&#1082;%202008\&#1056;&#1046;&#1044;\&#1047;&#1072;&#1087;-&#1057;&#1080;&#1073;%20&#1046;&#1044;\&#1088;&#1072;&#1089;&#1095;&#1077;&#1090;11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9\123\&#1086;&#1090;&#1095;&#1077;&#1090;&#1099;%202007\&#1047;&#1072;&#1074;&#1086;&#1076;%20&#1050;&#1086;&#1095;&#1077;&#1085;&#1077;&#1074;&#1086;\&#1076;&#1086;&#1093;&#1086;&#1076;&#1085;&#1099;&#1081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server\audit\&#1059;&#1056;&#1040;&#1051;&#1040;&#1051;&#1050;&#1054;\2005\&#1082;&#1086;&#1087;&#1080;&#1103;%20&#1059;&#1056;&#1040;&#1051;&#1040;&#1051;&#1050;&#1054;_&#1040;.&#1054;&#1041;&#1065;.&#1056;&#1057;,6.2005\&#1059;&#1088;&#1072;&#1083;&#1072;&#1083;&#1082;&#1086;%202005%201725-06_2005.bti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a\d\&#1044;&#1048;&#1052;&#1040;\&#1054;&#1090;&#1095;&#1077;&#1090;%20&#8470;503%20&#1086;&#1073;%20&#1086;&#1094;&#1077;&#1085;&#1082;&#1077;%20&#1087;&#1072;&#1084;&#1103;&#1090;&#1085;&#1080;&#1082;&#1072;%20&#1050;&#1086;&#1089;&#1090;&#1088;&#1086;&#1084;&#1072;\&#1057;&#1063;&#1048;&#1058;&#1040;&#1051;&#1054;&#1063;&#1050;&#1040;%20&#1050;&#1054;&#1057;&#1058;&#1056;&#1054;&#1052;&#1040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ya\123\&#1055;&#1088;&#1086;&#1077;&#1082;&#1090;&#1099;%20&#1044;&#1052;&#1055;%20(&#1090;&#1077;&#1082;&#1091;&#1097;&#1080;&#1077;)\&#1057;&#1080;&#1073;&#1080;&#1088;&#1089;&#1082;&#1080;&#1081;%20&#1073;&#1077;&#1088;&#1077;&#1075;\4_&#1058;&#1088;&#1072;&#1085;&#1089;&#1092;&#1086;&#1088;&#1084;&#1072;&#1094;&#1080;&#1103;%209&#1084;&#1077;&#1089;_2006\UNSP_rest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ya\123\!ID\&#1048;&#1085;&#1074;&#1077;&#1089;&#1090;&#1080;&#1094;&#1080;&#1086;&#1085;&#1085;&#1099;&#1077;%20&#1055;&#1088;&#1086;&#1077;&#1082;&#1090;&#1099;\&#1056;&#1040;&#1041;&#1054;&#1063;&#1045;&#1045;\&#1041;&#1052;&#1050;\&#1048;&#1090;&#1086;&#1075;&#1086;&#1074;&#1099;&#1081;%20&#1087;&#1072;&#1082;&#1077;&#1090;\&#1048;&#1090;&#1086;&#1075;&#1086;&#1074;&#1099;&#1081;%20&#1087;&#1072;&#1082;&#1077;&#1090;%20&#1087;&#1083;&#1072;&#1085;%20700%201%20&#1087;&#1086;&#1083;&#1091;&#1075;%202004\Interface%20&#1076;&#1077;&#1082;&#1072;&#1073;&#1088;&#1100;%20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Work\&#1052;&#1086;&#1080;%20&#1076;&#1086;&#1082;&#1091;&#1084;&#1077;&#1085;&#1090;&#1099;\&#1050;&#1054;&#1052;&#1052;&#1045;&#1056;&#1063;&#1045;&#1057;&#1050;&#1040;&#1071;%20&#1053;&#1045;&#1044;&#1042;&#1048;&#1046;&#1048;&#1052;&#1054;&#1057;&#1058;&#1068;\&#1054;&#1090;&#1095;&#1077;&#1090;%20873\&#1056;&#1040;&#1057;&#1063;&#1045;&#105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9\123\123\&#1045;&#1083;&#1077;&#1085;&#1072;%20&#1050;\&#1057;&#1076;&#1077;&#1083;&#1072;&#1085;&#1085;&#1099;&#1077;%20&#1086;&#1090;&#1095;&#1077;&#1090;&#1099;\&#1086;&#1090;&#1095;&#1077;&#1090;%201575-08%20(&#1060;&#1086;&#1088;&#1090;,%20&#1089;.%20&#1055;&#1086;&#1082;&#1091;&#1076;&#1089;&#1082;&#1086;&#1077;,%20&#1082;&#1072;&#1092;&#1077;-&#1073;&#1072;&#1088;)\&#1088;&#1072;&#1089;&#1095;&#1077;&#1090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Ф1"/>
      <sheetName val="Ф2"/>
      <sheetName val="СОК"/>
      <sheetName val="макро+"/>
      <sheetName val="ОС"/>
      <sheetName val="Амортизация, КВ"/>
      <sheetName val="выручка и себест"/>
      <sheetName val="выр и себ"/>
      <sheetName val="ставка "/>
      <sheetName val="СОК в ДП"/>
      <sheetName val="ДОХОД"/>
      <sheetName val="ВЫХЛОП"/>
      <sheetName val="ДП"/>
      <sheetName val="ДАН"/>
      <sheetName val="ДК"/>
      <sheetName val="МонтеКарло"/>
      <sheetName val="Эксперименты"/>
      <sheetName val="Чувствительность"/>
      <sheetName val="Чувствительность1"/>
      <sheetName val="АЧ"/>
      <sheetName val="Айвазян"/>
      <sheetName val="АК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">
          <cell r="H1" t="e">
            <v>#REF!</v>
          </cell>
        </row>
        <row r="5">
          <cell r="A5">
            <v>2006</v>
          </cell>
        </row>
      </sheetData>
      <sheetData sheetId="13"/>
      <sheetData sheetId="14"/>
      <sheetData sheetId="15" refreshError="1">
        <row r="21">
          <cell r="C21">
            <v>63670.803200000002</v>
          </cell>
          <cell r="D21">
            <v>62195.5</v>
          </cell>
        </row>
        <row r="25">
          <cell r="B25" t="str">
            <v>Стоимость</v>
          </cell>
        </row>
        <row r="30">
          <cell r="H30" t="b">
            <v>0</v>
          </cell>
        </row>
      </sheetData>
      <sheetData sheetId="16"/>
      <sheetData sheetId="17" refreshError="1"/>
      <sheetData sheetId="18" refreshError="1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Б"/>
      <sheetName val="ОПиУ"/>
      <sheetName val="макро"/>
      <sheetName val="ставка "/>
      <sheetName val="Выручка"/>
      <sheetName val="Аренда"/>
      <sheetName val="СОК"/>
      <sheetName val="АиКВ"/>
      <sheetName val="Пр.баланс"/>
      <sheetName val="Проба"/>
      <sheetName val="Исходник(АП)"/>
      <sheetName val="Исходник"/>
      <sheetName val="ДК"/>
      <sheetName val="МонтеКарло"/>
      <sheetName val="ОС"/>
      <sheetName val="Эксперименты"/>
      <sheetName val="ДП"/>
      <sheetName val="ДОН"/>
      <sheetName val="ДАН"/>
      <sheetName val="Чувствительность"/>
      <sheetName val="Чувствительность1"/>
      <sheetName val="АЧ"/>
      <sheetName val="Айвазян"/>
      <sheetName val="Себестоимость"/>
      <sheetName val="Амортизация, КВ"/>
      <sheetName val="ОС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Статистика"/>
      <sheetName val="Свод затрат"/>
      <sheetName val="прогноз прямых затрат_Сц1"/>
      <sheetName val="прогноз прямых затрат_Сц2"/>
      <sheetName val="Итог прогноз выручки"/>
      <sheetName val="Затраты"/>
      <sheetName val="Прогноз выручки"/>
      <sheetName val="Общий свод2004-2005"/>
      <sheetName val="план 2005-2007"/>
      <sheetName val="План по новым магазинам"/>
      <sheetName val="Лист1"/>
      <sheetName val="Ф1 (2)"/>
      <sheetName val="ф 2 (2)"/>
      <sheetName val="Отчетность"/>
      <sheetName val="2004"/>
      <sheetName val="2005"/>
      <sheetName val="Вычисле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Ф1"/>
      <sheetName val="Норм Ф2"/>
      <sheetName val="Ф2"/>
      <sheetName val="Ф4"/>
      <sheetName val="Ф5"/>
      <sheetName val="ИНФ"/>
      <sheetName val="Статистика"/>
      <sheetName val="Y Айвазян"/>
      <sheetName val="ОС"/>
      <sheetName val="Темп роста G"/>
      <sheetName val="СОК"/>
      <sheetName val="Ф1 ПРОГНОЗ"/>
      <sheetName val="Выборки"/>
      <sheetName val="по Айвазяну"/>
      <sheetName val="Эксперименты"/>
      <sheetName val="МонтеКарло"/>
      <sheetName val="АЧ"/>
      <sheetName val="Д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4"/>
      <sheetName val="Себестоимость"/>
      <sheetName val="Лист5"/>
      <sheetName val="Лист7"/>
      <sheetName val="Аморт и Кап"/>
      <sheetName val="Ставка Дисконтир"/>
      <sheetName val="ДОХ"/>
      <sheetName val="ОборКап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0">
          <cell r="H10">
            <v>2005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ДЗ"/>
      <sheetName val="КЗ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Формы для БП"/>
      <sheetName val="ВПК"/>
      <sheetName val="рВПК"/>
    </sheetNames>
    <sheetDataSet>
      <sheetData sheetId="0"/>
      <sheetData sheetId="1"/>
      <sheetData sheetId="2" refreshError="1">
        <row r="1">
          <cell r="R1" t="str">
            <v>*</v>
          </cell>
        </row>
        <row r="20">
          <cell r="D20" t="str">
            <v>Проект-ие</v>
          </cell>
          <cell r="E20" t="str">
            <v>Подготовка</v>
          </cell>
          <cell r="F20" t="str">
            <v>Стр-во</v>
          </cell>
          <cell r="G20" t="str">
            <v>П-наладка</v>
          </cell>
          <cell r="H20" t="str">
            <v>Гос комиссия</v>
          </cell>
          <cell r="I20">
            <v>25000</v>
          </cell>
          <cell r="J20">
            <v>50000</v>
          </cell>
          <cell r="K20">
            <v>250000</v>
          </cell>
          <cell r="L20">
            <v>500000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</sheetNames>
    <sheetDataSet>
      <sheetData sheetId="0" refreshError="1">
        <row r="17">
          <cell r="AE17">
            <v>8</v>
          </cell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Read me first"/>
      <sheetName val="TOC"/>
      <sheetName val="Inputs Sheet"/>
      <sheetName val="Sum"/>
      <sheetName val="DCF"/>
      <sheetName val="GLC"/>
      <sheetName val="AAM"/>
      <sheetName val="sensitivity"/>
      <sheetName val="Функ"/>
      <sheetName val="ТЭЦ3"/>
      <sheetName val="ТЭЦ2"/>
      <sheetName val="ТЭЦ1"/>
      <sheetName val="БТЦ"/>
      <sheetName val="Эл. 5"/>
      <sheetName val="HBS initial"/>
      <sheetName val="HIS initial"/>
      <sheetName val="GLC_data"/>
      <sheetName val="HBS"/>
      <sheetName val="HIS"/>
      <sheetName val="FRA"/>
      <sheetName val="Расчет тарифов и выручки"/>
      <sheetName val="WACC "/>
      <sheetName val="Assets"/>
      <sheetName val="Liab"/>
      <sheetName val="11111"/>
      <sheetName val="WorkCap"/>
      <sheetName val="TV"/>
      <sheetName val="CapEx_Depr"/>
      <sheetName val="Fixed Assets"/>
    </sheetNames>
    <sheetDataSet>
      <sheetData sheetId="0" refreshError="1"/>
      <sheetData sheetId="1" refreshError="1"/>
      <sheetData sheetId="2">
        <row r="5">
          <cell r="F5" t="str">
            <v>Рыночная стоимость собственного капитала</v>
          </cell>
        </row>
      </sheetData>
      <sheetData sheetId="3">
        <row r="12">
          <cell r="D12">
            <v>38961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Ошибки"/>
      <sheetName val="Контрольный лист"/>
      <sheetName val="F1"/>
      <sheetName val="F2"/>
      <sheetName val="1"/>
      <sheetName val="2"/>
      <sheetName val="2-1"/>
      <sheetName val="2-2"/>
      <sheetName val="2-3"/>
      <sheetName val="3-1"/>
      <sheetName val="5-1"/>
      <sheetName val="4"/>
      <sheetName val="5"/>
      <sheetName val="6"/>
      <sheetName val="6-1"/>
      <sheetName val="6-2"/>
      <sheetName val="6-3"/>
      <sheetName val="7"/>
      <sheetName val="8"/>
      <sheetName val="9"/>
      <sheetName val="10"/>
      <sheetName val="10-1"/>
      <sheetName val="10_2"/>
      <sheetName val="10_3"/>
      <sheetName val="11"/>
      <sheetName val="12"/>
      <sheetName val="12-1"/>
      <sheetName val="12-2"/>
      <sheetName val="12_3"/>
      <sheetName val="13"/>
      <sheetName val="14"/>
      <sheetName val="15"/>
      <sheetName val="16"/>
      <sheetName val="16-1"/>
      <sheetName val="17"/>
      <sheetName val="18"/>
      <sheetName val="19"/>
      <sheetName val="20"/>
      <sheetName val="21"/>
      <sheetName val="22"/>
      <sheetName val="23-1"/>
      <sheetName val="23"/>
      <sheetName val="24"/>
      <sheetName val="25"/>
      <sheetName val="25-1"/>
      <sheetName val="25-2"/>
      <sheetName val="25-3"/>
      <sheetName val="25-4"/>
      <sheetName val="26"/>
      <sheetName val="27"/>
      <sheetName val="28"/>
      <sheetName val="29"/>
      <sheetName val="30"/>
      <sheetName val="30-1"/>
      <sheetName val="31"/>
      <sheetName val="ln"/>
      <sheetName val="lk"/>
      <sheetName val="Список Группы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Ф_1"/>
      <sheetName val="Ф_2"/>
      <sheetName val="С_С"/>
      <sheetName val="сч.90.2"/>
      <sheetName val="сч.90.1-2"/>
      <sheetName val="структура"/>
      <sheetName val="структура1"/>
      <sheetName val="номенклатура"/>
      <sheetName val="Структура С_С"/>
      <sheetName val="Иходные данные о затратах"/>
      <sheetName val="расчет коэф"/>
      <sheetName val="СОК"/>
      <sheetName val="кап_вложения"/>
      <sheetName val="темп роста"/>
      <sheetName val="долг.темп роста"/>
      <sheetName val="САРМ"/>
      <sheetName val="ДП_прямо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5">
          <cell r="B5">
            <v>1.5</v>
          </cell>
        </row>
        <row r="23">
          <cell r="B23">
            <v>1.1000000000000001</v>
          </cell>
        </row>
        <row r="41">
          <cell r="B41">
            <v>1.5</v>
          </cell>
        </row>
        <row r="59">
          <cell r="B59">
            <v>1.6</v>
          </cell>
        </row>
        <row r="77">
          <cell r="B77">
            <v>1.1000000000000001</v>
          </cell>
        </row>
        <row r="92">
          <cell r="B92">
            <v>1.1499999999999999</v>
          </cell>
        </row>
        <row r="126">
          <cell r="K126">
            <v>1422526.5958745682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ИД"/>
      <sheetName val="ИздержкиЯНП"/>
      <sheetName val="ИздержкиИНП"/>
      <sheetName val="ИздержкиКНП"/>
      <sheetName val="прочие свод"/>
      <sheetName val="ИздержкиИНП_перевалка"/>
      <sheetName val="ИздержкиЯНП_перевалка"/>
      <sheetName val="Налоги"/>
      <sheetName val="Издержки"/>
      <sheetName val="Удельные издержки"/>
      <sheetName val="2004 в усл. 2005"/>
      <sheetName val="факторный анализ"/>
      <sheetName val="Ликвидация"/>
      <sheetName val="ДеятельностьЯНП"/>
      <sheetName val="ДеятельностьИНП"/>
      <sheetName val="ДеятельностьКНП"/>
      <sheetName val="Инвестиции"/>
      <sheetName val="ВРО_ЯО"/>
      <sheetName val="ВРО_КО"/>
      <sheetName val="ВРО_ИО"/>
      <sheetName val="ВРО_свод"/>
      <sheetName val="Перевалка"/>
      <sheetName val="Деятельность"/>
      <sheetName val="Баланс"/>
      <sheetName val="Расчеты"/>
      <sheetName val="Расчеты_непроф"/>
      <sheetName val="Ф2"/>
      <sheetName val="CF"/>
      <sheetName val="Инв.программа"/>
      <sheetName val="ProdЯНП"/>
      <sheetName val="Cost_ЯН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10">
          <cell r="B110">
            <v>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внешний износ"/>
      <sheetName val="Оборудование"/>
      <sheetName val="Недвижимость"/>
      <sheetName val="затр НЭИ"/>
      <sheetName val="затр НЭИ (2)"/>
      <sheetName val="Лист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СБ_Урал2005г.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осв 2003"/>
      <sheetName val="осв 2004"/>
      <sheetName val="tb 311204"/>
      <sheetName val="tb 311203"/>
      <sheetName val="FS draft "/>
      <sheetName val="tb 010103"/>
      <sheetName val="audit"/>
      <sheetName val="полн.обор2004"/>
      <sheetName val="полн.обор 2003"/>
      <sheetName val="ДЗ на 31.12.04"/>
      <sheetName val="ДЗ на 01.01.04"/>
      <sheetName val="ДЗ на 01.01.03"/>
      <sheetName val="КЗ Кср 31.12.04"/>
      <sheetName val="КЗ Кср 31.12.03"/>
      <sheetName val="КЗ Кср 01.01.03"/>
      <sheetName val="расшифровка04"/>
      <sheetName val="расшифровка03"/>
      <sheetName val="Себестоимость"/>
      <sheetName val="Управл расх"/>
      <sheetName val="Коммер расх"/>
      <sheetName val="Прочие доходы"/>
      <sheetName val="Прочие расходы"/>
      <sheetName val="Нал.учет"/>
      <sheetName val="гк04"/>
      <sheetName val="с_гк04"/>
      <sheetName val="а"/>
      <sheetName val="расшифр_04"/>
      <sheetName val="comments"/>
      <sheetName val="Вопросы"/>
      <sheetName val="ДФВ"/>
      <sheetName val="Кр.ср.ФВ"/>
      <sheetName val="сверки"/>
      <sheetName val="Ки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Капвложения"/>
      <sheetName val="ПрогнозДП"/>
      <sheetName val="Эксперименты"/>
      <sheetName val="МонтеКарло"/>
      <sheetName val="Графак(без грубых погрешн)"/>
      <sheetName val="Статистика"/>
      <sheetName val="Вер.анализ"/>
      <sheetName val="Итоговая Стоиомсть"/>
    </sheetNames>
    <sheetDataSet>
      <sheetData sheetId="0"/>
      <sheetData sheetId="1">
        <row r="47">
          <cell r="F47">
            <v>1570</v>
          </cell>
        </row>
        <row r="48">
          <cell r="F48">
            <v>1461</v>
          </cell>
        </row>
        <row r="49">
          <cell r="F49">
            <v>0.03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Лист5"/>
      <sheetName val="Лист6"/>
      <sheetName val="Лист7"/>
    </sheetNames>
    <sheetDataSet>
      <sheetData sheetId="0" refreshError="1"/>
      <sheetData sheetId="1" refreshError="1">
        <row r="3">
          <cell r="B3">
            <v>99.999999999999901</v>
          </cell>
        </row>
        <row r="4">
          <cell r="B4">
            <v>1000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сравнит склад"/>
      <sheetName val="ст ар ад склад"/>
      <sheetName val="табл. 1.1.1"/>
      <sheetName val="табл. 1.3.1"/>
      <sheetName val="1.9. документы"/>
      <sheetName val="опис место"/>
      <sheetName val="опис ул"/>
      <sheetName val="опис зу"/>
      <sheetName val="Прибыль"/>
      <sheetName val="УФИ"/>
      <sheetName val="износ"/>
      <sheetName val="новое стр-во"/>
      <sheetName val="ЗУ ост-выд"/>
      <sheetName val="затр конец"/>
      <sheetName val="сравнит (описание)"/>
      <sheetName val="проверка выб"/>
      <sheetName val="сравнит (2)"/>
      <sheetName val="срав конец"/>
      <sheetName val="ставка (описание)"/>
      <sheetName val="ставка расчет"/>
      <sheetName val="ставка конец"/>
      <sheetName val="расходы"/>
      <sheetName val="ЧОД"/>
      <sheetName val="СК"/>
      <sheetName val="сгл"/>
      <sheetName val="рын р-р ар пл"/>
      <sheetName val="сравнит ЗУ (описание)"/>
      <sheetName val="сравнит ЗУ"/>
      <sheetName val="срав конец ЗУ"/>
      <sheetName val="СК пр-во"/>
      <sheetName val="СК адм"/>
      <sheetName val="доход"/>
      <sheetName val="земля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87">
          <cell r="B187" t="str">
            <v>вниз (лучше)</v>
          </cell>
        </row>
        <row r="188">
          <cell r="B188" t="str">
            <v>-</v>
          </cell>
        </row>
        <row r="189">
          <cell r="B189" t="str">
            <v>вверх (хуже)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Капвложения"/>
      <sheetName val="ПрогнозДП"/>
      <sheetName val="Эксперименты"/>
      <sheetName val="МонтеКарло"/>
      <sheetName val="Графак(без грубых погрешн)"/>
      <sheetName val="Статистика"/>
      <sheetName val="Вер.анализ"/>
      <sheetName val="Итоговая Стоиомсть"/>
    </sheetNames>
    <sheetDataSet>
      <sheetData sheetId="0"/>
      <sheetData sheetId="1">
        <row r="46">
          <cell r="F46">
            <v>7.7100000000000002E-2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сравнит склад"/>
      <sheetName val="ст ар ад склад"/>
      <sheetName val="табл. 1.1.1"/>
      <sheetName val="табл. 1.3.1"/>
      <sheetName val="1.9. документы"/>
      <sheetName val="опис место"/>
      <sheetName val="опис ул"/>
      <sheetName val="опис зу"/>
      <sheetName val="сравнит (описание)"/>
      <sheetName val="проверка выб"/>
      <sheetName val="сравнит (2)"/>
      <sheetName val="срав конец"/>
      <sheetName val="Прибыль"/>
      <sheetName val="новое стр-во"/>
      <sheetName val="износ"/>
      <sheetName val="ЗУ ост-выд"/>
      <sheetName val="сравнит ЗУ (описание)"/>
      <sheetName val="сравнит ЗУ"/>
      <sheetName val="срав конец ЗУ"/>
      <sheetName val="затр конец"/>
      <sheetName val="ставка (описание)"/>
      <sheetName val="ставка расчет"/>
      <sheetName val="СК пр-во"/>
      <sheetName val="СК адм"/>
      <sheetName val="доход"/>
      <sheetName val="земля"/>
      <sheetName val="сг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87">
          <cell r="B187" t="str">
            <v>вниз (лучше)</v>
          </cell>
        </row>
        <row r="188">
          <cell r="B188" t="str">
            <v>-</v>
          </cell>
        </row>
        <row r="189">
          <cell r="B189" t="str">
            <v>вверх (хуже)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"/>
      <sheetName val="Коммунальные услуги"/>
      <sheetName val="БУ"/>
      <sheetName val="ТХввод"/>
      <sheetName val="ТХздания"/>
      <sheetName val="Сравнздания"/>
      <sheetName val="ТХсооруж"/>
      <sheetName val="ВС"/>
      <sheetName val="УВ"/>
      <sheetName val="УИ"/>
      <sheetName val="НИ"/>
      <sheetName val="ФИ"/>
      <sheetName val="И"/>
      <sheetName val="СЗ"/>
      <sheetName val="Земля пообъектно"/>
      <sheetName val="Земля общая"/>
      <sheetName val="РСзатр пообектно"/>
      <sheetName val="РСзатробщ"/>
      <sheetName val="СР1"/>
      <sheetName val="Д"/>
      <sheetName val="Д1"/>
      <sheetName val="Д2"/>
      <sheetName val="Д3"/>
      <sheetName val="Произв НН"/>
      <sheetName val="Аренда произв"/>
      <sheetName val="Лист3"/>
      <sheetName val="Согласование"/>
      <sheetName val="Ито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M4">
            <v>46696138.121183977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"/>
      <sheetName val="Коммунальные услуги"/>
      <sheetName val="БУ"/>
      <sheetName val="ТХввод"/>
      <sheetName val="ТХздания"/>
      <sheetName val="Сравнздания"/>
      <sheetName val="ТХсооруж"/>
      <sheetName val="ВС"/>
      <sheetName val="УВ"/>
      <sheetName val="УИ"/>
      <sheetName val="НИ"/>
      <sheetName val="ФИ"/>
      <sheetName val="И"/>
      <sheetName val="СЗ"/>
      <sheetName val="Земля пообъектно"/>
      <sheetName val="Земля общая"/>
      <sheetName val="РСзатр пообектно"/>
      <sheetName val="РСзатробщ"/>
      <sheetName val="СР1"/>
      <sheetName val="Д"/>
      <sheetName val="Д1"/>
      <sheetName val="Д2"/>
      <sheetName val="Д3"/>
      <sheetName val="Произв НН"/>
      <sheetName val="Аренда произв"/>
      <sheetName val="Лист3"/>
      <sheetName val="Согласование"/>
      <sheetName val="Итог"/>
    </sheetNames>
    <sheetDataSet>
      <sheetData sheetId="0" refreshError="1">
        <row r="12">
          <cell r="C12">
            <v>1.04</v>
          </cell>
        </row>
        <row r="13">
          <cell r="C13">
            <v>1.19</v>
          </cell>
        </row>
        <row r="14">
          <cell r="C14">
            <v>30.36</v>
          </cell>
        </row>
      </sheetData>
      <sheetData sheetId="1" refreshError="1"/>
      <sheetData sheetId="2" refreshError="1"/>
      <sheetData sheetId="3" refreshError="1">
        <row r="8">
          <cell r="A8" t="str">
            <v>Площадь застройки по наружному обмеру, кв. м.</v>
          </cell>
        </row>
        <row r="17">
          <cell r="A17" t="str">
            <v>Количество, шт.</v>
          </cell>
        </row>
      </sheetData>
      <sheetData sheetId="4" refreshError="1"/>
      <sheetData sheetId="5" refreshError="1"/>
      <sheetData sheetId="6" refreshError="1"/>
      <sheetData sheetId="7" refreshError="1">
        <row r="2">
          <cell r="M2">
            <v>44138274.495194882</v>
          </cell>
        </row>
        <row r="3">
          <cell r="M3">
            <v>2557863.6259890948</v>
          </cell>
        </row>
        <row r="4">
          <cell r="M4">
            <v>46696138.121183977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"/>
      <sheetName val="БУ"/>
      <sheetName val="Инд"/>
      <sheetName val="ТХввод"/>
      <sheetName val="ТХздания"/>
      <sheetName val="ВС"/>
      <sheetName val="УВ"/>
      <sheetName val="УИ"/>
      <sheetName val="УВ (2)"/>
      <sheetName val="НИ"/>
      <sheetName val="ФИ"/>
      <sheetName val="И"/>
      <sheetName val="СЗ"/>
      <sheetName val="Земля"/>
      <sheetName val="РСзатр"/>
      <sheetName val="АналДП"/>
      <sheetName val="ДП"/>
      <sheetName val="СП"/>
      <sheetName val="Подбор аналогов типовой"/>
      <sheetName val="Согласование"/>
      <sheetName val="Итог"/>
      <sheetName val="Районные коэффициенты"/>
      <sheetName val="Индексы В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"/>
      <sheetName val="БУ"/>
      <sheetName val="ТХввод"/>
      <sheetName val="ВС"/>
      <sheetName val="УВ"/>
      <sheetName val="УИ"/>
      <sheetName val="УИпооб"/>
      <sheetName val="НИ"/>
      <sheetName val="ФИ"/>
      <sheetName val="И"/>
      <sheetName val="СЗ"/>
      <sheetName val="РСза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C1" t="str">
            <v>Полы, %</v>
          </cell>
          <cell r="D1" t="str">
            <v>Проемы, %</v>
          </cell>
          <cell r="E1" t="str">
            <v>Отделка, %</v>
          </cell>
          <cell r="F1" t="str">
            <v>Инженерное оборудование, %</v>
          </cell>
          <cell r="G1" t="str">
            <v>Всего, %</v>
          </cell>
          <cell r="H1" t="str">
            <v>Всего, руб.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"/>
      <sheetName val="БУ"/>
      <sheetName val="ТХввод"/>
      <sheetName val="ТХздания"/>
      <sheetName val="ВС"/>
      <sheetName val="УВ"/>
      <sheetName val="ОПФИ"/>
      <sheetName val="УИ"/>
      <sheetName val="НИ"/>
      <sheetName val="ФИ"/>
      <sheetName val="И"/>
      <sheetName val="СЗ"/>
      <sheetName val="Земля"/>
      <sheetName val="РСзатр"/>
      <sheetName val="АналДП"/>
      <sheetName val="АналДПподвал"/>
      <sheetName val="ДП"/>
      <sheetName val="СП"/>
      <sheetName val="СПподвал"/>
      <sheetName val="Согласование"/>
      <sheetName val="Районные коэффициенты"/>
      <sheetName val="Индексы ВР"/>
    </sheetNames>
    <sheetDataSet>
      <sheetData sheetId="0" refreshError="1">
        <row r="10">
          <cell r="C10">
            <v>2004</v>
          </cell>
        </row>
        <row r="26">
          <cell r="C26">
            <v>14</v>
          </cell>
        </row>
        <row r="32">
          <cell r="C32">
            <v>-0.1724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Ф1"/>
      <sheetName val="Норм Ф2"/>
      <sheetName val="Ф2"/>
      <sheetName val="Ф4"/>
      <sheetName val="Ф5"/>
      <sheetName val="ИНФ"/>
      <sheetName val="Статистика"/>
      <sheetName val="Y Айвазян"/>
      <sheetName val="ОС"/>
      <sheetName val="Темп роста G"/>
      <sheetName val="СОК"/>
      <sheetName val="Ф1 ПРОГНОЗ"/>
      <sheetName val="Выборки"/>
      <sheetName val="по Айвазяну"/>
      <sheetName val="Эксперименты"/>
      <sheetName val="МонтеКарло"/>
      <sheetName val="АЧ"/>
      <sheetName val="Д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Ф1 текущ"/>
      <sheetName val="Ф1 рек"/>
      <sheetName val="Ф2 рек и расчет бизнеса"/>
      <sheetName val="СД"/>
      <sheetName val="Цены"/>
      <sheetName val="Инфляц"/>
      <sheetName val="Эксперименты"/>
    </sheetNames>
    <sheetDataSet>
      <sheetData sheetId="0"/>
      <sheetData sheetId="1" refreshError="1">
        <row r="27">
          <cell r="C27">
            <v>154123</v>
          </cell>
        </row>
        <row r="41">
          <cell r="C41">
            <v>35847</v>
          </cell>
        </row>
        <row r="48">
          <cell r="C48">
            <v>116161</v>
          </cell>
        </row>
        <row r="64">
          <cell r="C64">
            <v>102802</v>
          </cell>
        </row>
        <row r="65">
          <cell r="C65">
            <v>892497</v>
          </cell>
        </row>
        <row r="66">
          <cell r="C66">
            <v>249614</v>
          </cell>
        </row>
        <row r="68">
          <cell r="C68">
            <v>698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Ам 010104"/>
      <sheetName val="ОС 010104"/>
      <sheetName val="ОС 311204"/>
      <sheetName val="06 ДЛ"/>
      <sheetName val="Leasing contracts"/>
      <sheetName val="ОСВ"/>
      <sheetName val="BS 01014"/>
      <sheetName val="BS 311204"/>
      <sheetName val="19.11.04123-1"/>
      <sheetName val="Лист1"/>
      <sheetName val="BS"/>
      <sheetName val="CFS"/>
      <sheetName val="I NEED"/>
      <sheetName val="91"/>
      <sheetName val="90_1_3_5"/>
      <sheetName val="20_1"/>
      <sheetName val="25"/>
      <sheetName val="2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НАЛОГИ 00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ные"/>
      <sheetName val="Описание"/>
      <sheetName val="НЭИ"/>
      <sheetName val="КО-Инвест"/>
      <sheetName val="УПВС"/>
      <sheetName val="Сравнение"/>
      <sheetName val="Доходник"/>
      <sheetName val="Сведение"/>
      <sheetName val="Списки"/>
      <sheetName val="Кц"/>
      <sheetName val="Ку"/>
      <sheetName val="Зоны Москв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93">
          <cell r="A93" t="str">
            <v>28 (1970)</v>
          </cell>
        </row>
        <row r="94">
          <cell r="A94" t="str">
            <v>1 (1971)</v>
          </cell>
        </row>
        <row r="95">
          <cell r="A95" t="str">
            <v>4 (1972)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РД-О проекте"/>
      <sheetName val="РД-Оборотная ведомость"/>
      <sheetName val="РД-Баланс"/>
      <sheetName val="РД-Форма 2"/>
      <sheetName val="РД-Описание бизнеса"/>
      <sheetName val="РД-Оборотная ведомость 1"/>
      <sheetName val="РД-Описание и оценка СВК"/>
      <sheetName val="РД-Оценка рисков"/>
      <sheetName val="РД-Расчет существенности"/>
      <sheetName val="РД-План аудита"/>
      <sheetName val="РД-Аудит учетной политики"/>
      <sheetName val="РД-Программа аудита"/>
      <sheetName val="РД-Аудит НМА"/>
      <sheetName val="РД-Аудит ОС"/>
      <sheetName val="РД-Аудит кап. вложений"/>
      <sheetName val="РД-Аудит проч.внеоборот.активов"/>
      <sheetName val="РД-Аудит материалов"/>
      <sheetName val="РД-Аудит товаров,НЗП,готов.прод"/>
      <sheetName val="РД-Аудит проч. запасов и затрат"/>
      <sheetName val="РД-Аудит товаров отгруженных"/>
      <sheetName val="РД-Аудит НДС"/>
      <sheetName val="РД-Аудит дебиторов"/>
      <sheetName val="РД-Аудит финансовых вложений"/>
      <sheetName val="РД-Аудит денежных средств"/>
      <sheetName val="РД-Аудит проч.оборотных активов"/>
      <sheetName val="РД-Аудит уставного капитала"/>
      <sheetName val="РД-Аудит добавочного капитала"/>
      <sheetName val="РД-Аудит целевого финансирован"/>
      <sheetName val="РД-Аудит резервного капитала"/>
      <sheetName val="РД-Аудит кредитов и займов"/>
      <sheetName val="РД-Аудит кредиторов"/>
      <sheetName val="РД-Аудит расчетов с персоналом"/>
      <sheetName val="РД-Аудит задолж.перед акционер."/>
      <sheetName val="РД-Аудит резерв. предстоящ.расх"/>
      <sheetName val="РД-Аудит реализации"/>
      <sheetName val="РД-Аудит себестоимости"/>
      <sheetName val="РД-Аудит пр.доходов и расходов"/>
      <sheetName val="РД-Аудит фин.рез и реформации"/>
      <sheetName val="РД-Аудит налога на прибыль"/>
      <sheetName val="РД-Аудит прочих налогов"/>
      <sheetName val="РД-Аудит условных фактов"/>
      <sheetName val="РД-Аудит заполнения отчетности"/>
      <sheetName val="РД-Аудит раскрытий"/>
      <sheetName val="РД-Тип заключения"/>
      <sheetName val="Ф-Анализ баланса"/>
      <sheetName val="Ф-Финанализ"/>
      <sheetName val="Ф-Замечания"/>
      <sheetName val="Ф-Копии документов клиента"/>
      <sheetName val="Ф-ОсК"/>
      <sheetName val="Ф-Корректировки клиента"/>
      <sheetName val="Ф-Реклассификация"/>
      <sheetName val="Ф-Реестр корректировок Сн"/>
      <sheetName val="Ф-Реестр корректировок Ск"/>
      <sheetName val="Ф-Искажение налога"/>
      <sheetName val="Ф-Реестр тестов по существу"/>
      <sheetName val="Ф-Лист контроля"/>
      <sheetName val="СИС-Lead Sheet"/>
      <sheetName val="СИС-Lead Sheet P&amp;L"/>
      <sheetName val="СИС-ИЗЕ"/>
      <sheetName val="СИС-Тест по существу"/>
      <sheetName val="СИС-Тест по существу-случ.числа"/>
      <sheetName val="СИС-Тестовый"/>
      <sheetName val="СИС-Имена и ссыл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>
        <row r="2">
          <cell r="Q2" t="str">
            <v xml:space="preserve"> 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"/>
      <sheetName val="БУ"/>
      <sheetName val="Инд"/>
      <sheetName val="ТХввод"/>
      <sheetName val="ТХздания"/>
      <sheetName val="ВС"/>
      <sheetName val="УВ"/>
      <sheetName val="УИ"/>
      <sheetName val="УВ (2)"/>
      <sheetName val="НИ"/>
      <sheetName val="ФИ"/>
      <sheetName val="И"/>
      <sheetName val="СЗ"/>
      <sheetName val="Земля"/>
      <sheetName val="РСзатр"/>
      <sheetName val="АналДП"/>
      <sheetName val="ДП"/>
      <sheetName val="СП"/>
      <sheetName val="Подбор аналогов типовой"/>
      <sheetName val="Согласование"/>
      <sheetName val="Итог"/>
      <sheetName val="Районные коэффициенты"/>
      <sheetName val="Индексы ВР"/>
    </sheetNames>
    <sheetDataSet>
      <sheetData sheetId="0" refreshError="1">
        <row r="19">
          <cell r="C19">
            <v>0.15</v>
          </cell>
        </row>
        <row r="33">
          <cell r="C33">
            <v>0.27150000000000002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ГО 2004"/>
      <sheetName val="ГО 2003"/>
      <sheetName val="ГО 2002"/>
      <sheetName val="СД"/>
      <sheetName val="Г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9">
          <cell r="B19">
            <v>0.12773722627737227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Счет06"/>
      <sheetName val="МБП (2)"/>
      <sheetName val="МБП"/>
    </sheetNames>
    <sheetDataSet>
      <sheetData sheetId="0"/>
      <sheetData sheetId="1"/>
      <sheetData sheetId="2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ИД"/>
      <sheetName val="Издержки0"/>
      <sheetName val="Издержки0_перевалка"/>
      <sheetName val="Деятельность0"/>
      <sheetName val="План реализации(1 сценарий)"/>
      <sheetName val="План реализации (2сценарий)"/>
      <sheetName val="Внереализ расх"/>
      <sheetName val="Перевалка"/>
      <sheetName val="Издержки"/>
      <sheetName val="Удельные издержки"/>
      <sheetName val="Расчеты"/>
      <sheetName val="Расчеты_непроф"/>
      <sheetName val="Деятельность"/>
      <sheetName val="Инвестиции"/>
      <sheetName val="Баланс"/>
      <sheetName val="CostСПб"/>
      <sheetName val="Ф2"/>
      <sheetName val="Налоги"/>
      <sheetName val="CF"/>
      <sheetName val="Инв.программа"/>
      <sheetName val="ИздержкиЯНП"/>
      <sheetName val="ИздержкиИНП"/>
      <sheetName val="ИздержкиКНП"/>
      <sheetName val="прочие свод"/>
      <sheetName val="ИздержкиИНП_перевалка"/>
      <sheetName val="ИздержкиЯНП_перевалка"/>
      <sheetName val="ДеятельностьЯНП"/>
      <sheetName val="ДеятельностьИНП"/>
      <sheetName val="ДеятельностьКНП"/>
      <sheetName val="ВРО_ЯО"/>
      <sheetName val="ВРО_КО"/>
      <sheetName val="ВРО_ИО"/>
      <sheetName val="ВРО_свод"/>
      <sheetName val="ProdЯНП"/>
      <sheetName val="Cost_ЯНП"/>
    </sheetNames>
    <sheetDataSet>
      <sheetData sheetId="0" refreshError="1">
        <row r="4">
          <cell r="B4">
            <v>0</v>
          </cell>
        </row>
        <row r="5">
          <cell r="B5">
            <v>0.24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"/>
      <sheetName val="БУ"/>
      <sheetName val="Инд"/>
      <sheetName val="ТХввод"/>
      <sheetName val="ТХздания"/>
      <sheetName val="ТХсооруж"/>
      <sheetName val="ВС"/>
      <sheetName val="УВ"/>
      <sheetName val="УИ"/>
      <sheetName val="УИпооб"/>
      <sheetName val="НИ"/>
      <sheetName val="ФИ"/>
      <sheetName val="И"/>
      <sheetName val="СЗ"/>
      <sheetName val="Зем"/>
      <sheetName val="РСзатр"/>
      <sheetName val="СР1"/>
      <sheetName val="Свинар"/>
      <sheetName val="Ангар"/>
      <sheetName val="Котельн"/>
      <sheetName val="Д"/>
      <sheetName val="Доходн свин"/>
      <sheetName val="Доходн ангар"/>
      <sheetName val="Доходн котельн"/>
      <sheetName val="Аренда свин"/>
      <sheetName val="Аренда ангар"/>
      <sheetName val="Аренда котельн"/>
      <sheetName val="Согласование"/>
      <sheetName val="Районные коэффициенты"/>
      <sheetName val="Металлоконструкции"/>
      <sheetName val="Доходный2"/>
      <sheetName val="Поправка на отопление"/>
    </sheetNames>
    <sheetDataSet>
      <sheetData sheetId="0" refreshError="1">
        <row r="5">
          <cell r="C5">
            <v>0.35599999999999998</v>
          </cell>
        </row>
        <row r="8">
          <cell r="C8">
            <v>0.18</v>
          </cell>
        </row>
        <row r="26">
          <cell r="C26" t="e">
            <v>#NAME?</v>
          </cell>
        </row>
        <row r="29">
          <cell r="C29">
            <v>0.18</v>
          </cell>
        </row>
        <row r="33">
          <cell r="I33" t="e">
            <v>#NAME?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год(отг)"/>
      <sheetName val="год(опл)"/>
      <sheetName val="бланк"/>
      <sheetName val="Лист3"/>
      <sheetName val="Лист4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????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ОС"/>
      <sheetName val="НЗС"/>
      <sheetName val="корр.ОС"/>
      <sheetName val="индекс"/>
      <sheetName val="вопросы"/>
      <sheetName val="ОСВ2004"/>
      <sheetName val="ОСВ2003"/>
      <sheetName val="лизинг"/>
    </sheetNames>
    <sheetDataSet>
      <sheetData sheetId="0"/>
      <sheetData sheetId="1"/>
      <sheetData sheetId="2"/>
      <sheetData sheetId="3"/>
      <sheetData sheetId="4" refreshError="1">
        <row r="3">
          <cell r="A3" t="str">
            <v>Автомобили легковые</v>
          </cell>
        </row>
        <row r="4">
          <cell r="A4" t="str">
            <v>Автомобили грузовые</v>
          </cell>
        </row>
        <row r="5">
          <cell r="A5" t="str">
            <v>Комбайны, косилки</v>
          </cell>
        </row>
        <row r="6">
          <cell r="A6" t="str">
            <v>Полуприцепы</v>
          </cell>
        </row>
        <row r="7">
          <cell r="A7" t="str">
            <v>Земельные участки</v>
          </cell>
        </row>
        <row r="8">
          <cell r="A8" t="str">
            <v>Продуктивный скот</v>
          </cell>
        </row>
        <row r="9">
          <cell r="A9" t="str">
            <v>Здания и сооружения</v>
          </cell>
        </row>
        <row r="10">
          <cell r="A10" t="str">
            <v>Здания</v>
          </cell>
        </row>
        <row r="11">
          <cell r="A11" t="str">
            <v>Здания передвижные</v>
          </cell>
        </row>
        <row r="12">
          <cell r="A12" t="str">
            <v>Гидротехнические сооружения</v>
          </cell>
        </row>
        <row r="13">
          <cell r="A13" t="str">
            <v>Сооружения</v>
          </cell>
        </row>
        <row r="14">
          <cell r="A14" t="str">
            <v>Передаточные устройства</v>
          </cell>
        </row>
        <row r="15">
          <cell r="A15" t="str">
            <v xml:space="preserve">Прочие сооружения </v>
          </cell>
        </row>
        <row r="16">
          <cell r="A16" t="str">
            <v>Машины и оборудование</v>
          </cell>
        </row>
        <row r="17">
          <cell r="A17" t="str">
            <v>Машины и оборуд-е</v>
          </cell>
        </row>
        <row r="18">
          <cell r="A18" t="str">
            <v>Оборудование связи</v>
          </cell>
        </row>
        <row r="19">
          <cell r="A19" t="str">
            <v>Насосы</v>
          </cell>
        </row>
        <row r="20">
          <cell r="A20" t="str">
            <v>Металлорежущие станки</v>
          </cell>
        </row>
        <row r="21">
          <cell r="A21" t="str">
            <v>Подъемно-транспортные</v>
          </cell>
        </row>
        <row r="22">
          <cell r="A22" t="str">
            <v>Инструменты и приборы</v>
          </cell>
        </row>
        <row r="23">
          <cell r="A23" t="str">
            <v>Измерит. и регул. приборы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сравнит склад"/>
      <sheetName val="ст ар ад склад"/>
      <sheetName val="табл. 1.1.1"/>
      <sheetName val="состав"/>
      <sheetName val="табл. 1.3.1"/>
      <sheetName val="1.9. документы"/>
      <sheetName val="опис место"/>
      <sheetName val="опис ул"/>
      <sheetName val="опис зу"/>
      <sheetName val="Прибыль"/>
      <sheetName val="новое стр-во глав к"/>
      <sheetName val="новое стр-во хоз к"/>
      <sheetName val="новое стр-во сооруж"/>
      <sheetName val="УФИ глав к"/>
      <sheetName val="УФИ хоз к"/>
      <sheetName val="износ"/>
      <sheetName val="ЗУ"/>
      <sheetName val="затр конец"/>
      <sheetName val="сравнит ЗУ (описание)"/>
      <sheetName val="сравнит ЗУ"/>
      <sheetName val="срав конец (зу)"/>
      <sheetName val="проверка выб"/>
      <sheetName val="сравнит (описание глав к)"/>
      <sheetName val="сравнит (глав к)"/>
      <sheetName val="сравнит (описание хоз к)"/>
      <sheetName val="сравнит (хоз к)"/>
      <sheetName val="срав конец"/>
      <sheetName val="ставка (описание глав к)"/>
      <sheetName val="ставка (глав к)"/>
      <sheetName val="ставка (опис скл)"/>
      <sheetName val="ставка скл"/>
      <sheetName val="ставка конец"/>
      <sheetName val="расходы"/>
      <sheetName val="ЧОД"/>
      <sheetName val="СК"/>
      <sheetName val="сг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/>
      <sheetData sheetId="23">
        <row r="215">
          <cell r="B215" t="str">
            <v>вниз (лучше)</v>
          </cell>
        </row>
        <row r="216">
          <cell r="B216" t="str">
            <v>-</v>
          </cell>
        </row>
        <row r="217">
          <cell r="B217" t="str">
            <v>вверх (хуже)</v>
          </cell>
        </row>
      </sheetData>
      <sheetData sheetId="24"/>
      <sheetData sheetId="25"/>
      <sheetData sheetId="26"/>
      <sheetData sheetId="27" refreshError="1"/>
      <sheetData sheetId="28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"/>
      <sheetName val="ДП фин"/>
      <sheetName val="Денежный поток (3 года)"/>
      <sheetName val="амортизация и КВ"/>
      <sheetName val="расчет ЧП"/>
      <sheetName val="график"/>
      <sheetName val="СД САРМ"/>
      <sheetName val="балансы"/>
      <sheetName val="Лист1"/>
      <sheetName val="ОоПи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1">
          <cell r="A41" t="str">
            <v>Прочие долгосрочные обязательства</v>
          </cell>
        </row>
      </sheetData>
      <sheetData sheetId="8"/>
      <sheetData sheetId="9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РД-О проекте"/>
      <sheetName val="РД-Оборотная ведомость"/>
      <sheetName val="РД-Баланс"/>
      <sheetName val="РД-Форма 2"/>
      <sheetName val="РД-Описание бизнеса"/>
      <sheetName val="РД-Оборотная ведомость 1"/>
      <sheetName val="РД-Описание и оценка СВК"/>
      <sheetName val="РД-Оценка рисков"/>
      <sheetName val="РД-Расчет существенности"/>
      <sheetName val="РД-План аудита"/>
      <sheetName val="РД-Аудит учетной политики"/>
      <sheetName val="РД-Программа аудита"/>
      <sheetName val="РД-Аудит НМА"/>
      <sheetName val="РД-Аудит ОС"/>
      <sheetName val="РД-Аудит кап. вложений"/>
      <sheetName val="РД-Аудит проч.внеоборот.активов"/>
      <sheetName val="РД-Аудит материалов"/>
      <sheetName val="РД-Аудит товаров,НЗП,готов.прод"/>
      <sheetName val="РД-Аудит проч. запасов и затрат"/>
      <sheetName val="РД-Аудит товаров отгруженных"/>
      <sheetName val="РД-Аудит НДС"/>
      <sheetName val="РД-Аудит дебиторов"/>
      <sheetName val="РД-Аудит финансовых вложений"/>
      <sheetName val="РД-Аудит денежных средств"/>
      <sheetName val="РД-Аудит проч.оборотных активов"/>
      <sheetName val="РД-Аудит уставного капитала"/>
      <sheetName val="РД-Аудит добавочного капитала"/>
      <sheetName val="РД-Аудит целевого финансирован"/>
      <sheetName val="РД-Аудит резервного капитала"/>
      <sheetName val="РД-Аудит кредитов и займов"/>
      <sheetName val="РД-Аудит кредиторов"/>
      <sheetName val="РД-Аудит расчетов с персоналом"/>
      <sheetName val="РД-Аудит задолж.перед акционер."/>
      <sheetName val="РД-Аудит резерв. предстоящ.расх"/>
      <sheetName val="РД-Аудит реализации"/>
      <sheetName val="РД-Аудит себестоимости"/>
      <sheetName val="РД-Аудит пр.доходов и расходов"/>
      <sheetName val="РД-Аудит фин.рез и реформации"/>
      <sheetName val="РД-Аудит налога на прибыль"/>
      <sheetName val="РД-Аудит прочих налогов"/>
      <sheetName val="РД-Аудит условных фактов"/>
      <sheetName val="РД-Аудит заполнения отчетности"/>
      <sheetName val="РД-Аудит раскрытий"/>
      <sheetName val="РД-Тип заключения"/>
      <sheetName val="Ф-Анализ баланса"/>
      <sheetName val="Ф-Финанализ"/>
      <sheetName val="Ф-Замечания"/>
      <sheetName val="Ф-Копии документов клиента"/>
      <sheetName val="Ф-ОсК"/>
      <sheetName val="Ф-Корректировки клиента"/>
      <sheetName val="Ф-Реклассификация"/>
      <sheetName val="Ф-Реестр корректировок Сн"/>
      <sheetName val="Ф-Реестр корректировок Ск"/>
      <sheetName val="Ф-Искажение налога"/>
      <sheetName val="Ф-Реестр тестов по существу"/>
      <sheetName val="Ф-Лист контроля"/>
      <sheetName val="СИС-Lead Sheet"/>
      <sheetName val="СИС-Lead Sheet P&amp;L"/>
      <sheetName val="СИС-ИЗЕ"/>
      <sheetName val="СИС-Тест по существу"/>
      <sheetName val="СИС-Тест по существу-случ.числа"/>
      <sheetName val="СИС-Тестовый"/>
      <sheetName val="СИС-Имена и ссылки"/>
      <sheetName val="РД_О проекте"/>
      <sheetName val="РД_Аудит раскрыти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0"/>
      <sheetName val="Описание"/>
      <sheetName val="аналогиАНН"/>
      <sheetName val="аналогиПНН"/>
      <sheetName val="Земля"/>
      <sheetName val="ЗП"/>
      <sheetName val="аналогиПК"/>
      <sheetName val="прод"/>
      <sheetName val="прод (2)"/>
      <sheetName val="аналогиАК (2)"/>
      <sheetName val="Согл"/>
      <sheetName val="А"/>
      <sheetName val="П"/>
      <sheetName val="РС"/>
      <sheetName val="Районные коэффициенты"/>
    </sheetNames>
    <sheetDataSet>
      <sheetData sheetId="0" refreshError="1">
        <row r="11">
          <cell r="B11">
            <v>5.1999999999999998E-2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ОСВ 120406"/>
      <sheetName val="ОСВ старая"/>
      <sheetName val="ОСВ"/>
      <sheetName val="tb 010106"/>
      <sheetName val="tb 300906"/>
      <sheetName val="tb 120406"/>
      <sheetName val="tb 300906_c"/>
      <sheetName val="ADJ_010106"/>
      <sheetName val="ADJ_300906"/>
      <sheetName val="ADJ_120406"/>
      <sheetName val="CFS working"/>
      <sheetName val="DT 010106"/>
      <sheetName val="DT 300906"/>
      <sheetName val="Rev"/>
      <sheetName val="Cos"/>
      <sheetName val="GE"/>
      <sheetName val="SE"/>
      <sheetName val="OE"/>
      <sheetName val="OI"/>
      <sheetName val="IncTax"/>
      <sheetName val="BS"/>
      <sheetName val="PL"/>
      <sheetName val="SOCI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модельные расчёты сур"/>
      <sheetName val="модельные расчёты новые"/>
      <sheetName val="отбелка"/>
      <sheetName val="модельные расчёты"/>
      <sheetName val="учетные цены"/>
      <sheetName val="Список на простои"/>
      <sheetName val="интерфейс с незав"/>
      <sheetName val="простой"/>
      <sheetName val="интерфейс"/>
      <sheetName val="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Земля"/>
      <sheetName val="Продам"/>
      <sheetName val="Сдам"/>
      <sheetName val="Сравнит."/>
      <sheetName val="Ар.ст."/>
      <sheetName val="Темпы роста"/>
      <sheetName val="Недозагрузка"/>
      <sheetName val="ДП 54"/>
      <sheetName val="ДП 395"/>
      <sheetName val="СД"/>
      <sheetName val="Затратный 54"/>
      <sheetName val="Затратный 395"/>
      <sheetName val="Расчет износа 54"/>
      <sheetName val="Расчет износа 395"/>
      <sheetName val="Резерв на восстановление"/>
      <sheetName val="Согласова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сравнит склад"/>
      <sheetName val="ст ар ад склад"/>
      <sheetName val="табл. 1.1.1"/>
      <sheetName val="табл. 1.3.1"/>
      <sheetName val="1.9. документы"/>
      <sheetName val="опис место"/>
      <sheetName val="опис ул"/>
      <sheetName val="опис зу"/>
      <sheetName val="сравнит (описание)"/>
      <sheetName val="проверка выб"/>
      <sheetName val="сравнит (2)"/>
      <sheetName val="срав конец"/>
      <sheetName val="Прибыль"/>
      <sheetName val="новое стр-во"/>
      <sheetName val="износ"/>
      <sheetName val="ЗУ ост-выд"/>
      <sheetName val="сравнит ЗУ (описание)"/>
      <sheetName val="сравнит ЗУ"/>
      <sheetName val="срав конец ЗУ"/>
      <sheetName val="затр конец"/>
      <sheetName val="ставка (описание)"/>
      <sheetName val="ставка расчет"/>
      <sheetName val="СК пр-во"/>
      <sheetName val="СК адм"/>
      <sheetName val="доход"/>
      <sheetName val="земля"/>
      <sheetName val="сгл"/>
      <sheetName val="сравни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87">
          <cell r="B187" t="str">
            <v>вниз (лучше)</v>
          </cell>
        </row>
        <row r="188">
          <cell r="B188" t="str">
            <v>-</v>
          </cell>
        </row>
        <row r="189">
          <cell r="B189" t="str">
            <v>вверх (хуже)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U172"/>
  <sheetViews>
    <sheetView tabSelected="1" topLeftCell="C1" zoomScaleNormal="100" workbookViewId="0">
      <pane ySplit="5" topLeftCell="A6" activePane="bottomLeft" state="frozen"/>
      <selection pane="bottomLeft" activeCell="L1" sqref="L1:L1048576"/>
    </sheetView>
  </sheetViews>
  <sheetFormatPr defaultRowHeight="12.75"/>
  <cols>
    <col min="1" max="1" width="5.28515625" style="1" customWidth="1"/>
    <col min="2" max="2" width="14.140625" style="1" customWidth="1"/>
    <col min="3" max="3" width="16" style="1" customWidth="1"/>
    <col min="4" max="4" width="18.5703125" style="1" customWidth="1"/>
    <col min="5" max="6" width="19.7109375" style="1" hidden="1" customWidth="1"/>
    <col min="7" max="7" width="12" style="1" customWidth="1"/>
    <col min="8" max="8" width="10.28515625" style="1" customWidth="1"/>
    <col min="9" max="9" width="12.28515625" style="1" customWidth="1"/>
    <col min="10" max="10" width="11.85546875" style="1" customWidth="1"/>
    <col min="11" max="11" width="13.5703125" style="1" customWidth="1"/>
    <col min="12" max="12" width="13.85546875" style="1" customWidth="1"/>
    <col min="13" max="13" width="11.140625" style="1" customWidth="1"/>
    <col min="14" max="14" width="7.7109375" style="8" customWidth="1"/>
    <col min="15" max="15" width="16.42578125" style="1" customWidth="1"/>
    <col min="16" max="17" width="12.85546875" style="1" customWidth="1"/>
    <col min="18" max="18" width="12.85546875" style="1" hidden="1" customWidth="1"/>
    <col min="19" max="19" width="12.85546875" style="1" customWidth="1"/>
    <col min="20" max="16384" width="9.140625" style="1"/>
  </cols>
  <sheetData>
    <row r="2" spans="1:21" s="25" customFormat="1" ht="18.75">
      <c r="D2" s="25" t="s">
        <v>578</v>
      </c>
      <c r="N2" s="26"/>
    </row>
    <row r="3" spans="1:21" s="25" customFormat="1" ht="18.75">
      <c r="I3" s="25" t="s">
        <v>580</v>
      </c>
      <c r="N3" s="26"/>
    </row>
    <row r="5" spans="1:21" ht="76.5">
      <c r="A5" s="16" t="s">
        <v>0</v>
      </c>
      <c r="B5" s="16" t="s">
        <v>1</v>
      </c>
      <c r="C5" s="16" t="s">
        <v>2</v>
      </c>
      <c r="D5" s="16" t="s">
        <v>3</v>
      </c>
      <c r="E5" s="16" t="s">
        <v>557</v>
      </c>
      <c r="F5" s="16" t="s">
        <v>577</v>
      </c>
      <c r="G5" s="16" t="s">
        <v>579</v>
      </c>
      <c r="H5" s="17" t="s">
        <v>368</v>
      </c>
      <c r="I5" s="16" t="s">
        <v>391</v>
      </c>
      <c r="J5" s="16" t="s">
        <v>4</v>
      </c>
      <c r="K5" s="16" t="s">
        <v>5</v>
      </c>
      <c r="L5" s="16" t="s">
        <v>6</v>
      </c>
      <c r="M5" s="16" t="s">
        <v>7</v>
      </c>
      <c r="N5" s="16" t="s">
        <v>8</v>
      </c>
      <c r="O5" s="17" t="s">
        <v>562</v>
      </c>
      <c r="P5" s="17" t="s">
        <v>561</v>
      </c>
      <c r="Q5" s="17" t="s">
        <v>558</v>
      </c>
      <c r="R5" s="17" t="s">
        <v>559</v>
      </c>
      <c r="S5" s="17" t="s">
        <v>560</v>
      </c>
      <c r="U5" s="1" t="s">
        <v>376</v>
      </c>
    </row>
    <row r="6" spans="1:21">
      <c r="A6" s="2">
        <v>1</v>
      </c>
      <c r="B6" s="1" t="s">
        <v>11</v>
      </c>
      <c r="C6" s="1" t="s">
        <v>12</v>
      </c>
      <c r="D6" s="1" t="s">
        <v>13</v>
      </c>
      <c r="G6" s="1" t="s">
        <v>14</v>
      </c>
      <c r="H6" s="3">
        <v>6400</v>
      </c>
      <c r="I6" s="1" t="s">
        <v>13</v>
      </c>
      <c r="J6" s="1" t="s">
        <v>15</v>
      </c>
      <c r="K6" s="1" t="s">
        <v>16</v>
      </c>
      <c r="L6" s="1" t="s">
        <v>17</v>
      </c>
      <c r="N6" s="15">
        <v>39867</v>
      </c>
      <c r="O6" s="4">
        <v>20000000</v>
      </c>
      <c r="P6" s="4">
        <v>3125</v>
      </c>
      <c r="Q6" s="4" t="e">
        <f>#REF!</f>
        <v>#REF!</v>
      </c>
      <c r="R6" s="4"/>
      <c r="S6" s="4" t="e">
        <f>P6*(1+Q6/100)*(1+R6/100)</f>
        <v>#REF!</v>
      </c>
    </row>
    <row r="7" spans="1:21">
      <c r="A7" s="2">
        <v>2</v>
      </c>
      <c r="B7" s="1" t="s">
        <v>25</v>
      </c>
      <c r="C7" s="1" t="s">
        <v>26</v>
      </c>
      <c r="D7" s="1" t="s">
        <v>27</v>
      </c>
      <c r="E7" s="1" t="e">
        <f>#REF!</f>
        <v>#REF!</v>
      </c>
      <c r="F7" s="1" t="str">
        <f>$F$167</f>
        <v>для размещения объектов торгового назначения</v>
      </c>
      <c r="G7" s="1" t="s">
        <v>14</v>
      </c>
      <c r="H7" s="3">
        <v>4000</v>
      </c>
      <c r="I7" s="1" t="s">
        <v>13</v>
      </c>
      <c r="J7" s="1" t="s">
        <v>22</v>
      </c>
      <c r="K7" s="1" t="s">
        <v>28</v>
      </c>
      <c r="L7" s="1" t="s">
        <v>29</v>
      </c>
      <c r="N7" s="15">
        <v>40175</v>
      </c>
      <c r="O7" s="4">
        <v>25000000</v>
      </c>
      <c r="P7" s="4">
        <v>6250</v>
      </c>
      <c r="Q7" s="4" t="e">
        <f>#REF!</f>
        <v>#REF!</v>
      </c>
      <c r="R7" s="4"/>
      <c r="S7" s="4" t="e">
        <f t="shared" ref="S7:S70" si="0">P7*(1+Q7/100)*(1+R7/100)</f>
        <v>#REF!</v>
      </c>
    </row>
    <row r="8" spans="1:21">
      <c r="A8" s="2">
        <v>3</v>
      </c>
      <c r="B8" s="1" t="s">
        <v>11</v>
      </c>
      <c r="C8" s="1" t="s">
        <v>30</v>
      </c>
      <c r="D8" s="1" t="s">
        <v>31</v>
      </c>
      <c r="E8" s="1" t="e">
        <f>#REF!</f>
        <v>#REF!</v>
      </c>
      <c r="F8" s="1" t="str">
        <f>F170</f>
        <v>для размещения объектов рекреационного назначения</v>
      </c>
      <c r="G8" s="1" t="s">
        <v>14</v>
      </c>
      <c r="H8" s="3">
        <v>12000</v>
      </c>
      <c r="I8" s="1" t="s">
        <v>13</v>
      </c>
      <c r="J8" s="1" t="s">
        <v>15</v>
      </c>
      <c r="K8" s="1" t="s">
        <v>32</v>
      </c>
      <c r="L8" s="1" t="s">
        <v>33</v>
      </c>
      <c r="N8" s="15">
        <v>39867</v>
      </c>
      <c r="O8" s="4">
        <v>40000000</v>
      </c>
      <c r="P8" s="4">
        <v>3333.33</v>
      </c>
      <c r="Q8" s="4" t="e">
        <f>#REF!</f>
        <v>#REF!</v>
      </c>
      <c r="R8" s="4"/>
      <c r="S8" s="4" t="e">
        <f t="shared" si="0"/>
        <v>#REF!</v>
      </c>
      <c r="U8" s="1" t="s">
        <v>377</v>
      </c>
    </row>
    <row r="9" spans="1:21">
      <c r="A9" s="2">
        <v>4</v>
      </c>
      <c r="B9" s="1" t="s">
        <v>11</v>
      </c>
      <c r="C9" s="1" t="s">
        <v>40</v>
      </c>
      <c r="D9" s="1" t="s">
        <v>41</v>
      </c>
      <c r="E9" s="1" t="e">
        <f>#REF!</f>
        <v>#REF!</v>
      </c>
      <c r="F9" s="1" t="str">
        <f>$F$166</f>
        <v>для размещения объектов административного назначения, включая гостиницы</v>
      </c>
      <c r="G9" s="1" t="s">
        <v>14</v>
      </c>
      <c r="H9" s="3">
        <v>1100</v>
      </c>
      <c r="I9" s="1" t="s">
        <v>37</v>
      </c>
      <c r="J9" s="1" t="s">
        <v>22</v>
      </c>
      <c r="K9" s="1" t="s">
        <v>42</v>
      </c>
      <c r="L9" s="1" t="s">
        <v>43</v>
      </c>
      <c r="N9" s="15">
        <v>39867</v>
      </c>
      <c r="O9" s="4">
        <v>12000000</v>
      </c>
      <c r="P9" s="4">
        <v>10909.09</v>
      </c>
      <c r="Q9" s="4" t="e">
        <f>#REF!</f>
        <v>#REF!</v>
      </c>
      <c r="R9" s="4"/>
      <c r="S9" s="4" t="e">
        <f t="shared" si="0"/>
        <v>#REF!</v>
      </c>
    </row>
    <row r="10" spans="1:21">
      <c r="A10" s="2">
        <v>5</v>
      </c>
      <c r="B10" s="1" t="s">
        <v>11</v>
      </c>
      <c r="C10" s="1" t="s">
        <v>18</v>
      </c>
      <c r="D10" s="1" t="s">
        <v>44</v>
      </c>
      <c r="G10" s="1" t="s">
        <v>14</v>
      </c>
      <c r="H10" s="3">
        <v>1200</v>
      </c>
      <c r="I10" s="1" t="s">
        <v>13</v>
      </c>
      <c r="J10" s="1" t="s">
        <v>22</v>
      </c>
      <c r="K10" s="1" t="s">
        <v>45</v>
      </c>
      <c r="L10" s="1" t="s">
        <v>46</v>
      </c>
      <c r="N10" s="15">
        <v>39867</v>
      </c>
      <c r="O10" s="4">
        <v>15000000</v>
      </c>
      <c r="P10" s="4">
        <v>12500</v>
      </c>
      <c r="Q10" s="4" t="e">
        <f>#REF!</f>
        <v>#REF!</v>
      </c>
      <c r="R10" s="4"/>
      <c r="S10" s="4" t="e">
        <f t="shared" si="0"/>
        <v>#REF!</v>
      </c>
    </row>
    <row r="11" spans="1:21">
      <c r="A11" s="2">
        <v>6</v>
      </c>
      <c r="B11" s="1" t="s">
        <v>47</v>
      </c>
      <c r="C11" s="1" t="s">
        <v>53</v>
      </c>
      <c r="D11" s="1" t="s">
        <v>13</v>
      </c>
      <c r="E11" s="18" t="e">
        <f>#REF!</f>
        <v>#REF!</v>
      </c>
      <c r="F11" s="22" t="str">
        <f>$F$168</f>
        <v>для размещения объектов производственно-складского назначения, включая гаражи</v>
      </c>
      <c r="G11" s="1" t="s">
        <v>14</v>
      </c>
      <c r="H11" s="3">
        <v>47000</v>
      </c>
      <c r="I11" s="1" t="s">
        <v>54</v>
      </c>
      <c r="J11" s="1" t="s">
        <v>13</v>
      </c>
      <c r="K11" s="1" t="s">
        <v>55</v>
      </c>
      <c r="L11" s="1" t="s">
        <v>52</v>
      </c>
      <c r="N11" s="15">
        <v>39867</v>
      </c>
      <c r="O11" s="4">
        <v>75000000</v>
      </c>
      <c r="P11" s="4">
        <v>1595.74</v>
      </c>
      <c r="Q11" s="4" t="e">
        <f>#REF!</f>
        <v>#REF!</v>
      </c>
      <c r="R11" s="4"/>
      <c r="S11" s="4" t="e">
        <f t="shared" si="0"/>
        <v>#REF!</v>
      </c>
    </row>
    <row r="12" spans="1:21">
      <c r="A12" s="2">
        <v>7</v>
      </c>
      <c r="B12" s="1" t="s">
        <v>25</v>
      </c>
      <c r="C12" s="1" t="s">
        <v>56</v>
      </c>
      <c r="D12" s="1" t="s">
        <v>13</v>
      </c>
      <c r="E12" s="18" t="e">
        <f>#REF!</f>
        <v>#REF!</v>
      </c>
      <c r="F12" s="22" t="str">
        <f t="shared" ref="F12" si="1">$F$168</f>
        <v>для размещения объектов производственно-складского назначения, включая гаражи</v>
      </c>
      <c r="G12" s="1" t="s">
        <v>14</v>
      </c>
      <c r="H12" s="3">
        <v>5526</v>
      </c>
      <c r="I12" s="1" t="s">
        <v>57</v>
      </c>
      <c r="J12" s="1" t="s">
        <v>50</v>
      </c>
      <c r="K12" s="1" t="s">
        <v>58</v>
      </c>
      <c r="L12" s="1" t="s">
        <v>59</v>
      </c>
      <c r="N12" s="15">
        <v>39986</v>
      </c>
      <c r="O12" s="4">
        <v>25000000</v>
      </c>
      <c r="P12" s="4">
        <v>4524.07</v>
      </c>
      <c r="Q12" s="4" t="e">
        <f>#REF!</f>
        <v>#REF!</v>
      </c>
      <c r="R12" s="4"/>
      <c r="S12" s="4" t="e">
        <f t="shared" si="0"/>
        <v>#REF!</v>
      </c>
    </row>
    <row r="13" spans="1:21">
      <c r="A13" s="2">
        <v>8</v>
      </c>
      <c r="B13" s="1" t="s">
        <v>70</v>
      </c>
      <c r="C13" s="1" t="s">
        <v>71</v>
      </c>
      <c r="D13" s="1" t="s">
        <v>72</v>
      </c>
      <c r="E13" s="18" t="e">
        <f>#REF!</f>
        <v>#REF!</v>
      </c>
      <c r="F13" s="1" t="str">
        <f>$F$167</f>
        <v>для размещения объектов торгового назначения</v>
      </c>
      <c r="G13" s="1" t="s">
        <v>14</v>
      </c>
      <c r="H13" s="3">
        <v>2000</v>
      </c>
      <c r="I13" s="1" t="s">
        <v>57</v>
      </c>
      <c r="J13" s="1" t="s">
        <v>22</v>
      </c>
      <c r="K13" s="1" t="s">
        <v>73</v>
      </c>
      <c r="L13" s="1" t="s">
        <v>74</v>
      </c>
      <c r="N13" s="15">
        <v>40175</v>
      </c>
      <c r="O13" s="4">
        <v>2850000</v>
      </c>
      <c r="P13" s="4">
        <v>1425</v>
      </c>
      <c r="Q13" s="4" t="e">
        <f>#REF!</f>
        <v>#REF!</v>
      </c>
      <c r="R13" s="4"/>
      <c r="S13" s="4" t="e">
        <f t="shared" si="0"/>
        <v>#REF!</v>
      </c>
    </row>
    <row r="14" spans="1:21">
      <c r="A14" s="2">
        <v>9</v>
      </c>
      <c r="B14" s="1" t="s">
        <v>70</v>
      </c>
      <c r="C14" s="1" t="s">
        <v>60</v>
      </c>
      <c r="D14" s="1" t="s">
        <v>13</v>
      </c>
      <c r="G14" s="1" t="s">
        <v>14</v>
      </c>
      <c r="H14" s="3">
        <v>50000</v>
      </c>
      <c r="I14" s="1" t="s">
        <v>13</v>
      </c>
      <c r="J14" s="1" t="s">
        <v>13</v>
      </c>
      <c r="K14" s="1" t="s">
        <v>81</v>
      </c>
      <c r="L14" s="1" t="s">
        <v>82</v>
      </c>
      <c r="N14" s="15">
        <v>39867</v>
      </c>
      <c r="O14" s="4">
        <v>280000000</v>
      </c>
      <c r="P14" s="4">
        <v>5600</v>
      </c>
      <c r="Q14" s="4" t="e">
        <f>#REF!</f>
        <v>#REF!</v>
      </c>
      <c r="R14" s="4"/>
      <c r="S14" s="4" t="e">
        <f t="shared" si="0"/>
        <v>#REF!</v>
      </c>
    </row>
    <row r="15" spans="1:21">
      <c r="A15" s="2">
        <v>10</v>
      </c>
      <c r="B15" s="1" t="s">
        <v>83</v>
      </c>
      <c r="C15" s="1" t="s">
        <v>84</v>
      </c>
      <c r="D15" s="1" t="s">
        <v>85</v>
      </c>
      <c r="E15" s="1" t="e">
        <f>#REF!</f>
        <v>#REF!</v>
      </c>
      <c r="F15" s="1" t="str">
        <f>$F$167</f>
        <v>для размещения объектов торгового назначения</v>
      </c>
      <c r="G15" s="1" t="s">
        <v>14</v>
      </c>
      <c r="H15" s="3">
        <v>1000</v>
      </c>
      <c r="I15" s="1" t="s">
        <v>37</v>
      </c>
      <c r="J15" s="1" t="s">
        <v>22</v>
      </c>
      <c r="K15" s="1" t="s">
        <v>86</v>
      </c>
      <c r="L15" s="1" t="s">
        <v>78</v>
      </c>
      <c r="N15" s="15">
        <v>39867</v>
      </c>
      <c r="O15" s="4">
        <v>4500000</v>
      </c>
      <c r="P15" s="4">
        <v>4500</v>
      </c>
      <c r="Q15" s="4" t="e">
        <f>#REF!</f>
        <v>#REF!</v>
      </c>
      <c r="R15" s="4"/>
      <c r="S15" s="4" t="e">
        <f t="shared" si="0"/>
        <v>#REF!</v>
      </c>
    </row>
    <row r="16" spans="1:21">
      <c r="A16" s="2">
        <v>11</v>
      </c>
      <c r="B16" s="1" t="s">
        <v>83</v>
      </c>
      <c r="C16" s="1" t="s">
        <v>87</v>
      </c>
      <c r="D16" s="1" t="s">
        <v>88</v>
      </c>
      <c r="E16" s="18"/>
      <c r="F16" s="18"/>
      <c r="G16" s="1" t="s">
        <v>14</v>
      </c>
      <c r="H16" s="3">
        <v>1955</v>
      </c>
      <c r="I16" s="1" t="s">
        <v>57</v>
      </c>
      <c r="J16" s="1" t="s">
        <v>50</v>
      </c>
      <c r="K16" s="1" t="s">
        <v>386</v>
      </c>
      <c r="L16" s="1" t="s">
        <v>89</v>
      </c>
      <c r="N16" s="15">
        <v>40175</v>
      </c>
      <c r="O16" s="4">
        <v>10000000</v>
      </c>
      <c r="P16" s="4">
        <v>5115.09</v>
      </c>
      <c r="Q16" s="4" t="e">
        <f>#REF!</f>
        <v>#REF!</v>
      </c>
      <c r="R16" s="4"/>
      <c r="S16" s="4" t="e">
        <f t="shared" si="0"/>
        <v>#REF!</v>
      </c>
    </row>
    <row r="17" spans="1:21">
      <c r="A17" s="2">
        <v>12</v>
      </c>
      <c r="B17" s="1" t="s">
        <v>96</v>
      </c>
      <c r="C17" s="1" t="s">
        <v>97</v>
      </c>
      <c r="D17" s="1" t="s">
        <v>98</v>
      </c>
      <c r="G17" s="1" t="s">
        <v>14</v>
      </c>
      <c r="H17" s="3">
        <v>900</v>
      </c>
      <c r="I17" s="1" t="s">
        <v>13</v>
      </c>
      <c r="J17" s="1" t="s">
        <v>22</v>
      </c>
      <c r="K17" s="1" t="s">
        <v>99</v>
      </c>
      <c r="L17" s="1" t="s">
        <v>100</v>
      </c>
      <c r="N17" s="15">
        <v>39867</v>
      </c>
      <c r="O17" s="4">
        <v>3000000</v>
      </c>
      <c r="P17" s="4">
        <v>3333.33</v>
      </c>
      <c r="Q17" s="4" t="e">
        <f>#REF!</f>
        <v>#REF!</v>
      </c>
      <c r="R17" s="4"/>
      <c r="S17" s="4" t="e">
        <f t="shared" si="0"/>
        <v>#REF!</v>
      </c>
    </row>
    <row r="18" spans="1:21">
      <c r="A18" s="2">
        <v>13</v>
      </c>
      <c r="B18" s="1" t="s">
        <v>11</v>
      </c>
      <c r="C18" s="1" t="s">
        <v>105</v>
      </c>
      <c r="D18" s="1" t="s">
        <v>13</v>
      </c>
      <c r="G18" s="1" t="s">
        <v>14</v>
      </c>
      <c r="H18" s="3">
        <v>2767</v>
      </c>
      <c r="I18" s="1" t="s">
        <v>106</v>
      </c>
      <c r="J18" s="1" t="s">
        <v>50</v>
      </c>
      <c r="K18" s="1" t="s">
        <v>107</v>
      </c>
      <c r="L18" s="1" t="s">
        <v>108</v>
      </c>
      <c r="N18" s="15">
        <v>39881</v>
      </c>
      <c r="O18" s="4">
        <v>30000000</v>
      </c>
      <c r="P18" s="4">
        <v>10842.07</v>
      </c>
      <c r="Q18" s="4" t="e">
        <f>#REF!</f>
        <v>#REF!</v>
      </c>
      <c r="R18" s="4"/>
      <c r="S18" s="4" t="e">
        <f t="shared" si="0"/>
        <v>#REF!</v>
      </c>
    </row>
    <row r="19" spans="1:21">
      <c r="A19" s="2">
        <v>14</v>
      </c>
      <c r="B19" s="1" t="s">
        <v>11</v>
      </c>
      <c r="C19" s="1" t="s">
        <v>105</v>
      </c>
      <c r="D19" s="1" t="s">
        <v>13</v>
      </c>
      <c r="G19" s="1" t="s">
        <v>14</v>
      </c>
      <c r="H19" s="3">
        <v>5849</v>
      </c>
      <c r="I19" s="1" t="s">
        <v>106</v>
      </c>
      <c r="J19" s="1" t="s">
        <v>50</v>
      </c>
      <c r="K19" s="1" t="s">
        <v>107</v>
      </c>
      <c r="L19" s="1" t="s">
        <v>108</v>
      </c>
      <c r="N19" s="15">
        <v>39881</v>
      </c>
      <c r="O19" s="4">
        <v>40000000</v>
      </c>
      <c r="P19" s="4">
        <v>6838.78</v>
      </c>
      <c r="Q19" s="4" t="e">
        <f>#REF!</f>
        <v>#REF!</v>
      </c>
      <c r="R19" s="4"/>
      <c r="S19" s="4" t="e">
        <f t="shared" si="0"/>
        <v>#REF!</v>
      </c>
    </row>
    <row r="20" spans="1:21">
      <c r="A20" s="2">
        <v>15</v>
      </c>
      <c r="B20" s="1" t="s">
        <v>83</v>
      </c>
      <c r="C20" s="1" t="s">
        <v>109</v>
      </c>
      <c r="D20" s="1" t="s">
        <v>110</v>
      </c>
      <c r="E20" s="1" t="e">
        <f>#REF!</f>
        <v>#REF!</v>
      </c>
      <c r="F20" s="1" t="str">
        <f>$F$167</f>
        <v>для размещения объектов торгового назначения</v>
      </c>
      <c r="G20" s="1" t="s">
        <v>14</v>
      </c>
      <c r="H20" s="3">
        <v>500</v>
      </c>
      <c r="I20" s="1" t="s">
        <v>111</v>
      </c>
      <c r="J20" s="1" t="s">
        <v>22</v>
      </c>
      <c r="K20" s="1" t="s">
        <v>112</v>
      </c>
      <c r="L20" s="1" t="s">
        <v>52</v>
      </c>
      <c r="N20" s="15">
        <v>39881</v>
      </c>
      <c r="O20" s="4">
        <v>5500000</v>
      </c>
      <c r="P20" s="4">
        <v>11000</v>
      </c>
      <c r="Q20" s="4" t="e">
        <f>#REF!</f>
        <v>#REF!</v>
      </c>
      <c r="R20" s="4"/>
      <c r="S20" s="4" t="e">
        <f t="shared" si="0"/>
        <v>#REF!</v>
      </c>
    </row>
    <row r="21" spans="1:21">
      <c r="A21" s="2">
        <v>16</v>
      </c>
      <c r="B21" s="1" t="s">
        <v>70</v>
      </c>
      <c r="C21" s="1" t="s">
        <v>127</v>
      </c>
      <c r="D21" s="1" t="s">
        <v>128</v>
      </c>
      <c r="E21" s="1" t="e">
        <f>#REF!</f>
        <v>#REF!</v>
      </c>
      <c r="F21" s="22" t="str">
        <f>$F$168</f>
        <v>для размещения объектов производственно-складского назначения, включая гаражи</v>
      </c>
      <c r="G21" s="1" t="s">
        <v>14</v>
      </c>
      <c r="H21" s="3">
        <v>40000</v>
      </c>
      <c r="I21" s="1" t="s">
        <v>129</v>
      </c>
      <c r="J21" s="1" t="s">
        <v>15</v>
      </c>
      <c r="K21" s="1" t="s">
        <v>130</v>
      </c>
      <c r="L21" s="1" t="s">
        <v>131</v>
      </c>
      <c r="N21" s="15">
        <v>39937</v>
      </c>
      <c r="O21" s="4">
        <v>15000000</v>
      </c>
      <c r="P21" s="4">
        <v>375</v>
      </c>
      <c r="Q21" s="4" t="e">
        <f>#REF!</f>
        <v>#REF!</v>
      </c>
      <c r="R21" s="4"/>
      <c r="S21" s="4" t="e">
        <f t="shared" si="0"/>
        <v>#REF!</v>
      </c>
    </row>
    <row r="22" spans="1:21">
      <c r="A22" s="2">
        <v>17</v>
      </c>
      <c r="B22" s="1" t="s">
        <v>139</v>
      </c>
      <c r="C22" s="1" t="s">
        <v>140</v>
      </c>
      <c r="D22" s="1" t="s">
        <v>141</v>
      </c>
      <c r="E22" s="1" t="e">
        <f>#REF!</f>
        <v>#REF!</v>
      </c>
      <c r="F22" s="1" t="str">
        <f>$F$166</f>
        <v>для размещения объектов административного назначения, включая гостиницы</v>
      </c>
      <c r="G22" s="1" t="s">
        <v>14</v>
      </c>
      <c r="H22" s="3">
        <v>5523</v>
      </c>
      <c r="I22" s="1" t="s">
        <v>142</v>
      </c>
      <c r="J22" s="1" t="s">
        <v>50</v>
      </c>
      <c r="K22" s="1" t="s">
        <v>143</v>
      </c>
      <c r="L22" s="1" t="s">
        <v>144</v>
      </c>
      <c r="N22" s="15">
        <v>39937</v>
      </c>
      <c r="O22" s="4">
        <v>115000000</v>
      </c>
      <c r="P22" s="4">
        <v>20822.02</v>
      </c>
      <c r="Q22" s="4" t="e">
        <f>#REF!</f>
        <v>#REF!</v>
      </c>
      <c r="R22" s="4"/>
      <c r="S22" s="4" t="e">
        <f t="shared" si="0"/>
        <v>#REF!</v>
      </c>
    </row>
    <row r="23" spans="1:21">
      <c r="A23" s="2">
        <v>18</v>
      </c>
      <c r="B23" s="1" t="s">
        <v>11</v>
      </c>
      <c r="C23" s="1" t="s">
        <v>145</v>
      </c>
      <c r="D23" s="1" t="s">
        <v>13</v>
      </c>
      <c r="G23" s="1" t="s">
        <v>14</v>
      </c>
      <c r="H23" s="3">
        <v>700</v>
      </c>
      <c r="I23" s="1" t="s">
        <v>111</v>
      </c>
      <c r="J23" s="1" t="s">
        <v>22</v>
      </c>
      <c r="K23" s="1" t="s">
        <v>146</v>
      </c>
      <c r="L23" s="1" t="s">
        <v>147</v>
      </c>
      <c r="N23" s="15">
        <v>39937</v>
      </c>
      <c r="O23" s="4">
        <v>1600000</v>
      </c>
      <c r="P23" s="4">
        <v>2285.71</v>
      </c>
      <c r="Q23" s="4" t="e">
        <f>#REF!</f>
        <v>#REF!</v>
      </c>
      <c r="R23" s="4"/>
      <c r="S23" s="4" t="e">
        <f t="shared" si="0"/>
        <v>#REF!</v>
      </c>
    </row>
    <row r="24" spans="1:21">
      <c r="A24" s="2">
        <v>19</v>
      </c>
      <c r="B24" s="1" t="s">
        <v>83</v>
      </c>
      <c r="C24" s="1" t="s">
        <v>158</v>
      </c>
      <c r="D24" s="1" t="s">
        <v>159</v>
      </c>
      <c r="E24" s="1" t="e">
        <f>#REF!</f>
        <v>#REF!</v>
      </c>
      <c r="F24" s="1" t="str">
        <f>$F$167</f>
        <v>для размещения объектов торгового назначения</v>
      </c>
      <c r="G24" s="1" t="s">
        <v>14</v>
      </c>
      <c r="H24" s="3">
        <v>300</v>
      </c>
      <c r="I24" s="1" t="s">
        <v>13</v>
      </c>
      <c r="J24" s="1" t="s">
        <v>22</v>
      </c>
      <c r="K24" s="1" t="s">
        <v>160</v>
      </c>
      <c r="L24" s="1" t="s">
        <v>78</v>
      </c>
      <c r="N24" s="15">
        <v>39937</v>
      </c>
      <c r="O24" s="4">
        <v>2500000</v>
      </c>
      <c r="P24" s="4">
        <v>8333.33</v>
      </c>
      <c r="Q24" s="4" t="e">
        <f>#REF!</f>
        <v>#REF!</v>
      </c>
      <c r="R24" s="4"/>
      <c r="S24" s="4" t="e">
        <f t="shared" si="0"/>
        <v>#REF!</v>
      </c>
    </row>
    <row r="25" spans="1:21">
      <c r="A25" s="2">
        <v>20</v>
      </c>
      <c r="B25" s="1" t="s">
        <v>70</v>
      </c>
      <c r="C25" s="1" t="s">
        <v>161</v>
      </c>
      <c r="D25" s="1" t="s">
        <v>13</v>
      </c>
      <c r="G25" s="1" t="s">
        <v>14</v>
      </c>
      <c r="H25" s="3">
        <v>10000</v>
      </c>
      <c r="I25" s="1" t="s">
        <v>37</v>
      </c>
      <c r="J25" s="1" t="s">
        <v>13</v>
      </c>
      <c r="K25" s="1" t="s">
        <v>162</v>
      </c>
      <c r="L25" s="1" t="s">
        <v>163</v>
      </c>
      <c r="N25" s="15">
        <v>39951</v>
      </c>
      <c r="O25" s="4">
        <v>6000000</v>
      </c>
      <c r="P25" s="4">
        <v>600</v>
      </c>
      <c r="Q25" s="4" t="e">
        <f>#REF!</f>
        <v>#REF!</v>
      </c>
      <c r="R25" s="4"/>
      <c r="S25" s="4" t="e">
        <f t="shared" si="0"/>
        <v>#REF!</v>
      </c>
      <c r="U25" s="1" t="s">
        <v>387</v>
      </c>
    </row>
    <row r="26" spans="1:21">
      <c r="A26" s="2">
        <v>21</v>
      </c>
      <c r="B26" s="1" t="s">
        <v>70</v>
      </c>
      <c r="C26" s="1" t="s">
        <v>161</v>
      </c>
      <c r="D26" s="1" t="s">
        <v>13</v>
      </c>
      <c r="G26" s="1" t="s">
        <v>14</v>
      </c>
      <c r="H26" s="3">
        <v>12000</v>
      </c>
      <c r="I26" s="1" t="s">
        <v>164</v>
      </c>
      <c r="J26" s="1" t="s">
        <v>13</v>
      </c>
      <c r="K26" s="1" t="s">
        <v>165</v>
      </c>
      <c r="L26" s="1" t="s">
        <v>166</v>
      </c>
      <c r="N26" s="15">
        <v>39951</v>
      </c>
      <c r="O26" s="4">
        <v>7000000</v>
      </c>
      <c r="P26" s="4">
        <v>583.33000000000004</v>
      </c>
      <c r="Q26" s="4" t="e">
        <f>#REF!</f>
        <v>#REF!</v>
      </c>
      <c r="R26" s="4"/>
      <c r="S26" s="4" t="e">
        <f t="shared" si="0"/>
        <v>#REF!</v>
      </c>
    </row>
    <row r="27" spans="1:21">
      <c r="A27" s="2">
        <v>22</v>
      </c>
      <c r="B27" s="1" t="s">
        <v>11</v>
      </c>
      <c r="C27" s="1" t="s">
        <v>167</v>
      </c>
      <c r="D27" s="1" t="s">
        <v>13</v>
      </c>
      <c r="G27" s="1" t="s">
        <v>14</v>
      </c>
      <c r="H27" s="3">
        <v>11500</v>
      </c>
      <c r="I27" s="1" t="s">
        <v>13</v>
      </c>
      <c r="J27" s="1" t="s">
        <v>50</v>
      </c>
      <c r="K27" s="1" t="s">
        <v>168</v>
      </c>
      <c r="L27" s="1" t="s">
        <v>169</v>
      </c>
      <c r="N27" s="15">
        <v>39965</v>
      </c>
      <c r="O27" s="4">
        <v>12000000</v>
      </c>
      <c r="P27" s="4">
        <v>1043.48</v>
      </c>
      <c r="Q27" s="4" t="e">
        <f>#REF!</f>
        <v>#REF!</v>
      </c>
      <c r="R27" s="4"/>
      <c r="S27" s="4" t="e">
        <f t="shared" si="0"/>
        <v>#REF!</v>
      </c>
    </row>
    <row r="28" spans="1:21">
      <c r="A28" s="2">
        <v>23</v>
      </c>
      <c r="B28" s="1" t="s">
        <v>11</v>
      </c>
      <c r="C28" s="1" t="s">
        <v>170</v>
      </c>
      <c r="D28" s="1" t="s">
        <v>13</v>
      </c>
      <c r="G28" s="1" t="s">
        <v>14</v>
      </c>
      <c r="H28" s="3">
        <v>30000</v>
      </c>
      <c r="I28" s="1" t="s">
        <v>171</v>
      </c>
      <c r="J28" s="1" t="s">
        <v>22</v>
      </c>
      <c r="K28" s="1" t="s">
        <v>172</v>
      </c>
      <c r="L28" s="1" t="s">
        <v>173</v>
      </c>
      <c r="N28" s="15">
        <v>40098</v>
      </c>
      <c r="O28" s="4">
        <v>80000000</v>
      </c>
      <c r="P28" s="4">
        <v>2666.67</v>
      </c>
      <c r="Q28" s="4" t="e">
        <f>#REF!</f>
        <v>#REF!</v>
      </c>
      <c r="R28" s="4"/>
      <c r="S28" s="4" t="e">
        <f t="shared" si="0"/>
        <v>#REF!</v>
      </c>
    </row>
    <row r="29" spans="1:21">
      <c r="A29" s="2">
        <v>24</v>
      </c>
      <c r="B29" s="1" t="s">
        <v>25</v>
      </c>
      <c r="C29" s="1" t="s">
        <v>178</v>
      </c>
      <c r="D29" s="1" t="s">
        <v>13</v>
      </c>
      <c r="G29" s="1" t="s">
        <v>14</v>
      </c>
      <c r="H29" s="3">
        <v>42000</v>
      </c>
      <c r="I29" s="1" t="s">
        <v>37</v>
      </c>
      <c r="J29" s="1" t="s">
        <v>13</v>
      </c>
      <c r="K29" s="1" t="s">
        <v>179</v>
      </c>
      <c r="L29" s="1" t="s">
        <v>173</v>
      </c>
      <c r="N29" s="15">
        <v>39965</v>
      </c>
      <c r="O29" s="4">
        <v>160000000</v>
      </c>
      <c r="P29" s="4">
        <v>3809.52</v>
      </c>
      <c r="Q29" s="4" t="e">
        <f>#REF!</f>
        <v>#REF!</v>
      </c>
      <c r="R29" s="4"/>
      <c r="S29" s="4" t="e">
        <f t="shared" si="0"/>
        <v>#REF!</v>
      </c>
    </row>
    <row r="30" spans="1:21">
      <c r="A30" s="2">
        <v>25</v>
      </c>
      <c r="B30" s="1" t="s">
        <v>139</v>
      </c>
      <c r="C30" s="1" t="s">
        <v>186</v>
      </c>
      <c r="D30" s="1" t="s">
        <v>19</v>
      </c>
      <c r="E30" s="1" t="e">
        <f>#REF!</f>
        <v>#REF!</v>
      </c>
      <c r="F30" s="1" t="str">
        <f>$F$166</f>
        <v>для размещения объектов административного назначения, включая гостиницы</v>
      </c>
      <c r="G30" s="1" t="s">
        <v>14</v>
      </c>
      <c r="H30" s="3">
        <v>2030</v>
      </c>
      <c r="I30" s="1" t="s">
        <v>187</v>
      </c>
      <c r="J30" s="1" t="s">
        <v>13</v>
      </c>
      <c r="K30" s="1" t="s">
        <v>188</v>
      </c>
      <c r="L30" s="1" t="s">
        <v>395</v>
      </c>
      <c r="N30" s="15">
        <v>40147</v>
      </c>
      <c r="O30" s="4">
        <v>60000000</v>
      </c>
      <c r="P30" s="4">
        <v>29556.65</v>
      </c>
      <c r="Q30" s="4" t="e">
        <f>#REF!</f>
        <v>#REF!</v>
      </c>
      <c r="R30" s="4"/>
      <c r="S30" s="4" t="e">
        <f t="shared" si="0"/>
        <v>#REF!</v>
      </c>
    </row>
    <row r="31" spans="1:21">
      <c r="A31" s="2">
        <v>26</v>
      </c>
      <c r="B31" s="1" t="s">
        <v>25</v>
      </c>
      <c r="C31" s="1" t="s">
        <v>60</v>
      </c>
      <c r="D31" s="1" t="s">
        <v>61</v>
      </c>
      <c r="E31" s="1" t="e">
        <f>#REF!</f>
        <v>#REF!</v>
      </c>
      <c r="F31" s="22" t="str">
        <f t="shared" ref="F31:F33" si="2">$F$168</f>
        <v>для размещения объектов производственно-складского назначения, включая гаражи</v>
      </c>
      <c r="G31" s="1" t="s">
        <v>14</v>
      </c>
      <c r="H31" s="3">
        <v>7400</v>
      </c>
      <c r="I31" s="1" t="s">
        <v>111</v>
      </c>
      <c r="J31" s="1" t="s">
        <v>50</v>
      </c>
      <c r="K31" s="1" t="s">
        <v>191</v>
      </c>
      <c r="L31" s="1" t="s">
        <v>43</v>
      </c>
      <c r="N31" s="15">
        <v>39986</v>
      </c>
      <c r="O31" s="4">
        <v>11000000</v>
      </c>
      <c r="P31" s="4">
        <v>1486.49</v>
      </c>
      <c r="Q31" s="4" t="e">
        <f>#REF!</f>
        <v>#REF!</v>
      </c>
      <c r="R31" s="4"/>
      <c r="S31" s="4" t="e">
        <f t="shared" si="0"/>
        <v>#REF!</v>
      </c>
    </row>
    <row r="32" spans="1:21">
      <c r="A32" s="2">
        <v>27</v>
      </c>
      <c r="B32" s="1" t="s">
        <v>25</v>
      </c>
      <c r="C32" s="1" t="s">
        <v>60</v>
      </c>
      <c r="D32" s="1" t="s">
        <v>61</v>
      </c>
      <c r="E32" s="1" t="e">
        <f>#REF!</f>
        <v>#REF!</v>
      </c>
      <c r="F32" s="22" t="str">
        <f t="shared" si="2"/>
        <v>для размещения объектов производственно-складского назначения, включая гаражи</v>
      </c>
      <c r="G32" s="1" t="s">
        <v>14</v>
      </c>
      <c r="H32" s="3">
        <v>4500</v>
      </c>
      <c r="I32" s="1" t="s">
        <v>111</v>
      </c>
      <c r="J32" s="1" t="s">
        <v>50</v>
      </c>
      <c r="K32" s="1" t="s">
        <v>192</v>
      </c>
      <c r="L32" s="1" t="s">
        <v>43</v>
      </c>
      <c r="N32" s="15">
        <v>39986</v>
      </c>
      <c r="O32" s="4">
        <v>6500000</v>
      </c>
      <c r="P32" s="4">
        <v>1444.44</v>
      </c>
      <c r="Q32" s="4" t="e">
        <f>#REF!</f>
        <v>#REF!</v>
      </c>
      <c r="R32" s="4"/>
      <c r="S32" s="4" t="e">
        <f t="shared" si="0"/>
        <v>#REF!</v>
      </c>
    </row>
    <row r="33" spans="1:19">
      <c r="A33" s="2">
        <v>28</v>
      </c>
      <c r="B33" s="1" t="s">
        <v>25</v>
      </c>
      <c r="C33" s="1" t="s">
        <v>63</v>
      </c>
      <c r="D33" s="1" t="s">
        <v>193</v>
      </c>
      <c r="E33" s="1" t="e">
        <f>#REF!</f>
        <v>#REF!</v>
      </c>
      <c r="F33" s="22" t="str">
        <f t="shared" si="2"/>
        <v>для размещения объектов производственно-складского назначения, включая гаражи</v>
      </c>
      <c r="G33" s="1" t="s">
        <v>14</v>
      </c>
      <c r="H33" s="3">
        <v>16000</v>
      </c>
      <c r="I33" s="1" t="s">
        <v>194</v>
      </c>
      <c r="J33" s="1" t="s">
        <v>50</v>
      </c>
      <c r="K33" s="1" t="s">
        <v>195</v>
      </c>
      <c r="L33" s="1" t="s">
        <v>196</v>
      </c>
      <c r="N33" s="15">
        <v>40105</v>
      </c>
      <c r="O33" s="4">
        <v>30000000</v>
      </c>
      <c r="P33" s="4">
        <v>1875</v>
      </c>
      <c r="Q33" s="4" t="e">
        <f>#REF!</f>
        <v>#REF!</v>
      </c>
      <c r="R33" s="4"/>
      <c r="S33" s="4" t="e">
        <f t="shared" si="0"/>
        <v>#REF!</v>
      </c>
    </row>
    <row r="34" spans="1:19">
      <c r="A34" s="2">
        <v>29</v>
      </c>
      <c r="B34" s="1" t="s">
        <v>83</v>
      </c>
      <c r="C34" s="1" t="s">
        <v>201</v>
      </c>
      <c r="D34" s="1" t="s">
        <v>202</v>
      </c>
      <c r="E34" s="1" t="e">
        <f>#REF!</f>
        <v>#REF!</v>
      </c>
      <c r="F34" s="1" t="str">
        <f>$F$169</f>
        <v>для размещения жилых домов</v>
      </c>
      <c r="G34" s="1" t="s">
        <v>14</v>
      </c>
      <c r="H34" s="3">
        <v>412000</v>
      </c>
      <c r="I34" s="1" t="s">
        <v>13</v>
      </c>
      <c r="J34" s="1" t="s">
        <v>22</v>
      </c>
      <c r="K34" s="1" t="s">
        <v>203</v>
      </c>
      <c r="L34" s="1" t="s">
        <v>395</v>
      </c>
      <c r="N34" s="15">
        <v>40147</v>
      </c>
      <c r="O34" s="4">
        <v>825000000</v>
      </c>
      <c r="P34" s="4">
        <v>2002.43</v>
      </c>
      <c r="Q34" s="4" t="e">
        <f>#REF!</f>
        <v>#REF!</v>
      </c>
      <c r="R34" s="4"/>
      <c r="S34" s="4" t="e">
        <f t="shared" si="0"/>
        <v>#REF!</v>
      </c>
    </row>
    <row r="35" spans="1:19">
      <c r="A35" s="2">
        <v>30</v>
      </c>
      <c r="B35" s="1" t="s">
        <v>34</v>
      </c>
      <c r="C35" s="1" t="s">
        <v>205</v>
      </c>
      <c r="D35" s="1" t="s">
        <v>19</v>
      </c>
      <c r="E35" s="1" t="e">
        <f>#REF!</f>
        <v>#REF!</v>
      </c>
      <c r="F35" s="1" t="str">
        <f>$F$166</f>
        <v>для размещения объектов административного назначения, включая гостиницы</v>
      </c>
      <c r="G35" s="1" t="s">
        <v>14</v>
      </c>
      <c r="H35" s="3">
        <v>1800</v>
      </c>
      <c r="I35" s="1" t="s">
        <v>13</v>
      </c>
      <c r="J35" s="1" t="s">
        <v>22</v>
      </c>
      <c r="K35" s="1" t="s">
        <v>206</v>
      </c>
      <c r="L35" s="1" t="s">
        <v>200</v>
      </c>
      <c r="N35" s="15">
        <v>39986</v>
      </c>
      <c r="O35" s="4">
        <v>45000000</v>
      </c>
      <c r="P35" s="4">
        <v>25000</v>
      </c>
      <c r="Q35" s="4" t="e">
        <f>#REF!</f>
        <v>#REF!</v>
      </c>
      <c r="R35" s="4"/>
      <c r="S35" s="4" t="e">
        <f t="shared" si="0"/>
        <v>#REF!</v>
      </c>
    </row>
    <row r="36" spans="1:19">
      <c r="A36" s="2">
        <v>31</v>
      </c>
      <c r="B36" s="1" t="s">
        <v>117</v>
      </c>
      <c r="C36" s="1" t="s">
        <v>35</v>
      </c>
      <c r="D36" s="1" t="s">
        <v>207</v>
      </c>
      <c r="E36" s="1" t="e">
        <f>#REF!</f>
        <v>#REF!</v>
      </c>
      <c r="F36" s="22" t="str">
        <f t="shared" ref="F36:F37" si="3">$F$168</f>
        <v>для размещения объектов производственно-складского назначения, включая гаражи</v>
      </c>
      <c r="G36" s="1" t="s">
        <v>14</v>
      </c>
      <c r="H36" s="3">
        <v>1600</v>
      </c>
      <c r="I36" s="1" t="s">
        <v>57</v>
      </c>
      <c r="J36" s="1" t="s">
        <v>50</v>
      </c>
      <c r="K36" s="1" t="s">
        <v>208</v>
      </c>
      <c r="L36" s="1" t="s">
        <v>209</v>
      </c>
      <c r="N36" s="15">
        <v>40175</v>
      </c>
      <c r="O36" s="4">
        <v>3500000</v>
      </c>
      <c r="P36" s="4">
        <v>2187.5</v>
      </c>
      <c r="Q36" s="4" t="e">
        <f>#REF!</f>
        <v>#REF!</v>
      </c>
      <c r="R36" s="4"/>
      <c r="S36" s="4" t="e">
        <f t="shared" si="0"/>
        <v>#REF!</v>
      </c>
    </row>
    <row r="37" spans="1:19">
      <c r="A37" s="2">
        <v>32</v>
      </c>
      <c r="B37" s="1" t="s">
        <v>117</v>
      </c>
      <c r="C37" s="1" t="s">
        <v>35</v>
      </c>
      <c r="D37" s="1" t="s">
        <v>207</v>
      </c>
      <c r="E37" s="1" t="e">
        <f>#REF!</f>
        <v>#REF!</v>
      </c>
      <c r="F37" s="22" t="str">
        <f t="shared" si="3"/>
        <v>для размещения объектов производственно-складского назначения, включая гаражи</v>
      </c>
      <c r="G37" s="1" t="s">
        <v>14</v>
      </c>
      <c r="H37" s="3">
        <v>4000</v>
      </c>
      <c r="I37" s="1" t="s">
        <v>57</v>
      </c>
      <c r="J37" s="1" t="s">
        <v>50</v>
      </c>
      <c r="K37" s="1" t="s">
        <v>210</v>
      </c>
      <c r="L37" s="1" t="s">
        <v>211</v>
      </c>
      <c r="N37" s="15">
        <v>40175</v>
      </c>
      <c r="O37" s="4">
        <v>7000000</v>
      </c>
      <c r="P37" s="4">
        <v>1750</v>
      </c>
      <c r="Q37" s="4" t="e">
        <f>#REF!</f>
        <v>#REF!</v>
      </c>
      <c r="R37" s="4"/>
      <c r="S37" s="4" t="e">
        <f t="shared" si="0"/>
        <v>#REF!</v>
      </c>
    </row>
    <row r="38" spans="1:19">
      <c r="A38" s="2">
        <v>33</v>
      </c>
      <c r="B38" s="1" t="s">
        <v>83</v>
      </c>
      <c r="C38" s="1" t="s">
        <v>215</v>
      </c>
      <c r="D38" s="1" t="s">
        <v>13</v>
      </c>
      <c r="G38" s="1" t="s">
        <v>14</v>
      </c>
      <c r="H38" s="3">
        <v>2000</v>
      </c>
      <c r="I38" s="1" t="s">
        <v>13</v>
      </c>
      <c r="J38" s="1" t="s">
        <v>50</v>
      </c>
      <c r="K38" s="1" t="s">
        <v>216</v>
      </c>
      <c r="L38" s="1" t="s">
        <v>217</v>
      </c>
      <c r="N38" s="15">
        <v>40133</v>
      </c>
      <c r="O38" s="4">
        <v>10000000</v>
      </c>
      <c r="P38" s="4">
        <v>5000</v>
      </c>
      <c r="Q38" s="4" t="e">
        <f>#REF!</f>
        <v>#REF!</v>
      </c>
      <c r="R38" s="4"/>
      <c r="S38" s="4" t="e">
        <f t="shared" si="0"/>
        <v>#REF!</v>
      </c>
    </row>
    <row r="39" spans="1:19">
      <c r="A39" s="2">
        <v>34</v>
      </c>
      <c r="B39" s="1" t="s">
        <v>11</v>
      </c>
      <c r="C39" s="1" t="s">
        <v>230</v>
      </c>
      <c r="D39" s="1" t="s">
        <v>231</v>
      </c>
      <c r="E39" s="1" t="e">
        <f>#REF!</f>
        <v>#REF!</v>
      </c>
      <c r="F39" s="1" t="str">
        <f t="shared" ref="F39:F40" si="4">$F$169</f>
        <v>для размещения жилых домов</v>
      </c>
      <c r="G39" s="1" t="s">
        <v>14</v>
      </c>
      <c r="H39" s="3">
        <v>1694</v>
      </c>
      <c r="I39" s="1" t="s">
        <v>13</v>
      </c>
      <c r="J39" s="1" t="s">
        <v>13</v>
      </c>
      <c r="K39" s="1" t="s">
        <v>232</v>
      </c>
      <c r="L39" s="1" t="s">
        <v>122</v>
      </c>
      <c r="N39" s="15">
        <v>40133</v>
      </c>
      <c r="O39" s="4">
        <v>10000000</v>
      </c>
      <c r="P39" s="4">
        <v>5903.19</v>
      </c>
      <c r="Q39" s="4" t="e">
        <f>#REF!</f>
        <v>#REF!</v>
      </c>
      <c r="R39" s="4"/>
      <c r="S39" s="4" t="e">
        <f t="shared" si="0"/>
        <v>#REF!</v>
      </c>
    </row>
    <row r="40" spans="1:19">
      <c r="A40" s="2">
        <v>35</v>
      </c>
      <c r="B40" s="1" t="s">
        <v>25</v>
      </c>
      <c r="C40" s="1" t="s">
        <v>244</v>
      </c>
      <c r="D40" s="1" t="s">
        <v>245</v>
      </c>
      <c r="E40" s="1" t="e">
        <f>#REF!</f>
        <v>#REF!</v>
      </c>
      <c r="F40" s="1" t="str">
        <f t="shared" si="4"/>
        <v>для размещения жилых домов</v>
      </c>
      <c r="G40" s="1" t="s">
        <v>14</v>
      </c>
      <c r="H40" s="3">
        <v>8264</v>
      </c>
      <c r="I40" s="1" t="s">
        <v>13</v>
      </c>
      <c r="J40" s="1" t="s">
        <v>13</v>
      </c>
      <c r="K40" s="1" t="s">
        <v>246</v>
      </c>
      <c r="L40" s="1" t="s">
        <v>122</v>
      </c>
      <c r="N40" s="15">
        <v>40133</v>
      </c>
      <c r="O40" s="4">
        <v>18000000</v>
      </c>
      <c r="P40" s="4">
        <v>2178.12</v>
      </c>
      <c r="Q40" s="4" t="e">
        <f>#REF!</f>
        <v>#REF!</v>
      </c>
      <c r="R40" s="4"/>
      <c r="S40" s="4" t="e">
        <f t="shared" si="0"/>
        <v>#REF!</v>
      </c>
    </row>
    <row r="41" spans="1:19">
      <c r="A41" s="2">
        <v>36</v>
      </c>
      <c r="B41" s="1" t="s">
        <v>70</v>
      </c>
      <c r="C41" s="1" t="s">
        <v>26</v>
      </c>
      <c r="D41" s="1" t="s">
        <v>247</v>
      </c>
      <c r="E41" s="18" t="e">
        <f>#REF!</f>
        <v>#REF!</v>
      </c>
      <c r="F41" s="1" t="str">
        <f>$F$166</f>
        <v>для размещения объектов административного назначения, включая гостиницы</v>
      </c>
      <c r="G41" s="1" t="s">
        <v>14</v>
      </c>
      <c r="H41" s="3">
        <v>1109</v>
      </c>
      <c r="I41" s="1" t="s">
        <v>13</v>
      </c>
      <c r="J41" s="1" t="s">
        <v>22</v>
      </c>
      <c r="K41" s="1" t="s">
        <v>248</v>
      </c>
      <c r="L41" s="1" t="s">
        <v>122</v>
      </c>
      <c r="N41" s="15">
        <v>40175</v>
      </c>
      <c r="O41" s="4">
        <v>8000000</v>
      </c>
      <c r="P41" s="4">
        <v>7213.71</v>
      </c>
      <c r="Q41" s="4" t="e">
        <f>#REF!</f>
        <v>#REF!</v>
      </c>
      <c r="R41" s="4"/>
      <c r="S41" s="4" t="e">
        <f t="shared" si="0"/>
        <v>#REF!</v>
      </c>
    </row>
    <row r="42" spans="1:19">
      <c r="A42" s="2">
        <v>37</v>
      </c>
      <c r="B42" s="1" t="s">
        <v>70</v>
      </c>
      <c r="C42" s="1" t="s">
        <v>71</v>
      </c>
      <c r="D42" s="1" t="s">
        <v>249</v>
      </c>
      <c r="E42" s="18" t="e">
        <f>#REF!</f>
        <v>#REF!</v>
      </c>
      <c r="F42" s="1" t="str">
        <f t="shared" ref="F42:F44" si="5">$F$167</f>
        <v>для размещения объектов торгового назначения</v>
      </c>
      <c r="G42" s="1" t="s">
        <v>14</v>
      </c>
      <c r="H42" s="3">
        <v>1915</v>
      </c>
      <c r="I42" s="1" t="s">
        <v>13</v>
      </c>
      <c r="J42" s="1" t="s">
        <v>22</v>
      </c>
      <c r="K42" s="1" t="s">
        <v>250</v>
      </c>
      <c r="L42" s="1" t="s">
        <v>122</v>
      </c>
      <c r="N42" s="15">
        <v>40133</v>
      </c>
      <c r="O42" s="4">
        <v>5000000</v>
      </c>
      <c r="P42" s="4">
        <v>2610.9699999999998</v>
      </c>
      <c r="Q42" s="4" t="e">
        <f>#REF!</f>
        <v>#REF!</v>
      </c>
      <c r="R42" s="4"/>
      <c r="S42" s="4" t="e">
        <f t="shared" si="0"/>
        <v>#REF!</v>
      </c>
    </row>
    <row r="43" spans="1:19">
      <c r="A43" s="2">
        <v>38</v>
      </c>
      <c r="B43" s="1" t="s">
        <v>70</v>
      </c>
      <c r="C43" s="1" t="s">
        <v>251</v>
      </c>
      <c r="D43" s="1" t="s">
        <v>252</v>
      </c>
      <c r="E43" s="1" t="e">
        <f>#REF!</f>
        <v>#REF!</v>
      </c>
      <c r="F43" s="1" t="str">
        <f t="shared" si="5"/>
        <v>для размещения объектов торгового назначения</v>
      </c>
      <c r="G43" s="1" t="s">
        <v>14</v>
      </c>
      <c r="H43" s="3">
        <v>4400</v>
      </c>
      <c r="I43" s="1" t="s">
        <v>13</v>
      </c>
      <c r="J43" s="1" t="s">
        <v>22</v>
      </c>
      <c r="K43" s="1" t="s">
        <v>253</v>
      </c>
      <c r="L43" s="1" t="s">
        <v>122</v>
      </c>
      <c r="N43" s="15">
        <v>40133</v>
      </c>
      <c r="O43" s="4">
        <v>9000000</v>
      </c>
      <c r="P43" s="4">
        <v>2045.45</v>
      </c>
      <c r="Q43" s="4" t="e">
        <f>#REF!</f>
        <v>#REF!</v>
      </c>
      <c r="R43" s="4"/>
      <c r="S43" s="4" t="e">
        <f t="shared" si="0"/>
        <v>#REF!</v>
      </c>
    </row>
    <row r="44" spans="1:19">
      <c r="A44" s="2">
        <v>39</v>
      </c>
      <c r="B44" s="1" t="s">
        <v>83</v>
      </c>
      <c r="C44" s="1" t="s">
        <v>84</v>
      </c>
      <c r="D44" s="1" t="s">
        <v>254</v>
      </c>
      <c r="E44" s="1" t="e">
        <f>#REF!</f>
        <v>#REF!</v>
      </c>
      <c r="F44" s="1" t="str">
        <f t="shared" si="5"/>
        <v>для размещения объектов торгового назначения</v>
      </c>
      <c r="G44" s="1" t="s">
        <v>14</v>
      </c>
      <c r="H44" s="3">
        <v>1000</v>
      </c>
      <c r="I44" s="1" t="s">
        <v>13</v>
      </c>
      <c r="J44" s="1" t="s">
        <v>22</v>
      </c>
      <c r="K44" s="1" t="s">
        <v>255</v>
      </c>
      <c r="L44" s="1" t="s">
        <v>256</v>
      </c>
      <c r="N44" s="15">
        <v>40133</v>
      </c>
      <c r="O44" s="4">
        <v>800000</v>
      </c>
      <c r="P44" s="4">
        <v>800</v>
      </c>
      <c r="Q44" s="4" t="e">
        <f>#REF!</f>
        <v>#REF!</v>
      </c>
      <c r="R44" s="4"/>
      <c r="S44" s="4" t="e">
        <f t="shared" si="0"/>
        <v>#REF!</v>
      </c>
    </row>
    <row r="45" spans="1:19">
      <c r="A45" s="2">
        <v>40</v>
      </c>
      <c r="B45" s="1" t="s">
        <v>83</v>
      </c>
      <c r="C45" s="1" t="s">
        <v>257</v>
      </c>
      <c r="D45" s="1" t="s">
        <v>222</v>
      </c>
      <c r="E45" s="1" t="e">
        <f>#REF!</f>
        <v>#REF!</v>
      </c>
      <c r="F45" s="1" t="str">
        <f>$F$169</f>
        <v>для размещения жилых домов</v>
      </c>
      <c r="G45" s="1" t="s">
        <v>14</v>
      </c>
      <c r="H45" s="3">
        <v>2261</v>
      </c>
      <c r="I45" s="1" t="s">
        <v>13</v>
      </c>
      <c r="J45" s="1" t="s">
        <v>13</v>
      </c>
      <c r="K45" s="1" t="s">
        <v>258</v>
      </c>
      <c r="L45" s="1" t="s">
        <v>122</v>
      </c>
      <c r="N45" s="15">
        <v>40133</v>
      </c>
      <c r="O45" s="4">
        <v>7000000</v>
      </c>
      <c r="P45" s="4">
        <v>3095.98</v>
      </c>
      <c r="Q45" s="4" t="e">
        <f>#REF!</f>
        <v>#REF!</v>
      </c>
      <c r="R45" s="4"/>
      <c r="S45" s="4" t="e">
        <f t="shared" si="0"/>
        <v>#REF!</v>
      </c>
    </row>
    <row r="46" spans="1:19">
      <c r="A46" s="2">
        <v>41</v>
      </c>
      <c r="B46" s="1" t="s">
        <v>11</v>
      </c>
      <c r="C46" s="1" t="s">
        <v>266</v>
      </c>
      <c r="D46" s="1" t="s">
        <v>13</v>
      </c>
      <c r="G46" s="1" t="s">
        <v>14</v>
      </c>
      <c r="H46" s="3">
        <v>6049</v>
      </c>
      <c r="I46" s="1" t="s">
        <v>13</v>
      </c>
      <c r="J46" s="1" t="s">
        <v>22</v>
      </c>
      <c r="K46" s="1" t="s">
        <v>267</v>
      </c>
      <c r="L46" s="1" t="s">
        <v>268</v>
      </c>
      <c r="N46" s="15">
        <v>39846</v>
      </c>
      <c r="O46" s="4">
        <v>50000000</v>
      </c>
      <c r="P46" s="4">
        <v>8265.83</v>
      </c>
      <c r="Q46" s="4" t="e">
        <f>#REF!</f>
        <v>#REF!</v>
      </c>
      <c r="R46" s="4"/>
      <c r="S46" s="4" t="e">
        <f t="shared" si="0"/>
        <v>#REF!</v>
      </c>
    </row>
    <row r="47" spans="1:19">
      <c r="A47" s="2">
        <v>42</v>
      </c>
      <c r="B47" s="1" t="s">
        <v>11</v>
      </c>
      <c r="C47" s="1" t="s">
        <v>278</v>
      </c>
      <c r="D47" s="1" t="s">
        <v>279</v>
      </c>
      <c r="E47" s="18" t="e">
        <f>#REF!</f>
        <v>#REF!</v>
      </c>
      <c r="F47" s="1" t="str">
        <f>$F$166</f>
        <v>для размещения объектов административного назначения, включая гостиницы</v>
      </c>
      <c r="G47" s="1" t="s">
        <v>14</v>
      </c>
      <c r="H47" s="3">
        <v>1500</v>
      </c>
      <c r="I47" s="1" t="s">
        <v>13</v>
      </c>
      <c r="J47" s="1" t="s">
        <v>13</v>
      </c>
      <c r="K47" s="1" t="s">
        <v>280</v>
      </c>
      <c r="L47" s="1" t="s">
        <v>281</v>
      </c>
      <c r="N47" s="15">
        <v>39797</v>
      </c>
      <c r="O47" s="4">
        <v>75000000</v>
      </c>
      <c r="P47" s="4">
        <v>50000</v>
      </c>
      <c r="Q47" s="4" t="e">
        <f>#REF!</f>
        <v>#REF!</v>
      </c>
      <c r="R47" s="4"/>
      <c r="S47" s="4" t="e">
        <f t="shared" si="0"/>
        <v>#REF!</v>
      </c>
    </row>
    <row r="48" spans="1:19">
      <c r="A48" s="2">
        <v>43</v>
      </c>
      <c r="B48" s="1" t="s">
        <v>117</v>
      </c>
      <c r="C48" s="1" t="s">
        <v>286</v>
      </c>
      <c r="D48" s="1" t="s">
        <v>13</v>
      </c>
      <c r="G48" s="1" t="s">
        <v>14</v>
      </c>
      <c r="H48" s="3">
        <v>3600</v>
      </c>
      <c r="I48" s="1" t="s">
        <v>13</v>
      </c>
      <c r="J48" s="1" t="s">
        <v>50</v>
      </c>
      <c r="K48" s="1" t="s">
        <v>287</v>
      </c>
      <c r="L48" s="1" t="s">
        <v>288</v>
      </c>
      <c r="N48" s="15">
        <v>40105</v>
      </c>
      <c r="O48" s="4">
        <v>13000000</v>
      </c>
      <c r="P48" s="4">
        <v>3611.11</v>
      </c>
      <c r="Q48" s="4" t="e">
        <f>#REF!</f>
        <v>#REF!</v>
      </c>
      <c r="R48" s="4"/>
      <c r="S48" s="4" t="e">
        <f t="shared" si="0"/>
        <v>#REF!</v>
      </c>
    </row>
    <row r="49" spans="1:19">
      <c r="A49" s="2">
        <v>44</v>
      </c>
      <c r="B49" s="1" t="s">
        <v>83</v>
      </c>
      <c r="C49" s="1" t="s">
        <v>311</v>
      </c>
      <c r="D49" s="1" t="s">
        <v>312</v>
      </c>
      <c r="E49" s="1" t="e">
        <f>#REF!</f>
        <v>#REF!</v>
      </c>
      <c r="F49" s="1" t="str">
        <f>$F$167</f>
        <v>для размещения объектов торгового назначения</v>
      </c>
      <c r="G49" s="1" t="s">
        <v>14</v>
      </c>
      <c r="H49" s="3">
        <v>2000</v>
      </c>
      <c r="I49" s="1" t="s">
        <v>13</v>
      </c>
      <c r="J49" s="1" t="s">
        <v>22</v>
      </c>
      <c r="K49" s="1" t="s">
        <v>313</v>
      </c>
      <c r="L49" s="1" t="s">
        <v>52</v>
      </c>
      <c r="N49" s="15">
        <v>40161</v>
      </c>
      <c r="O49" s="4">
        <v>40000000</v>
      </c>
      <c r="P49" s="4">
        <v>20000</v>
      </c>
      <c r="Q49" s="4" t="e">
        <f>#REF!</f>
        <v>#REF!</v>
      </c>
      <c r="R49" s="4"/>
      <c r="S49" s="4" t="e">
        <f t="shared" si="0"/>
        <v>#REF!</v>
      </c>
    </row>
    <row r="50" spans="1:19">
      <c r="A50" s="2">
        <v>45</v>
      </c>
      <c r="B50" s="1" t="s">
        <v>11</v>
      </c>
      <c r="C50" s="1" t="s">
        <v>373</v>
      </c>
      <c r="D50" s="1" t="s">
        <v>13</v>
      </c>
      <c r="G50" s="1" t="s">
        <v>14</v>
      </c>
      <c r="H50" s="3">
        <v>6500</v>
      </c>
      <c r="I50" s="1" t="s">
        <v>13</v>
      </c>
      <c r="J50" s="1" t="s">
        <v>13</v>
      </c>
      <c r="K50" s="1" t="s">
        <v>374</v>
      </c>
      <c r="L50" s="1" t="s">
        <v>375</v>
      </c>
      <c r="N50" s="15">
        <v>40175</v>
      </c>
      <c r="O50" s="4">
        <v>48350000</v>
      </c>
      <c r="P50" s="4">
        <v>7438.46</v>
      </c>
      <c r="Q50" s="4" t="e">
        <f>#REF!</f>
        <v>#REF!</v>
      </c>
      <c r="R50" s="4"/>
      <c r="S50" s="4" t="e">
        <f t="shared" si="0"/>
        <v>#REF!</v>
      </c>
    </row>
    <row r="51" spans="1:19">
      <c r="A51" s="2">
        <v>46</v>
      </c>
      <c r="B51" s="1" t="s">
        <v>70</v>
      </c>
      <c r="C51" s="1" t="s">
        <v>26</v>
      </c>
      <c r="D51" s="1" t="s">
        <v>247</v>
      </c>
      <c r="E51" s="18" t="e">
        <f>#REF!</f>
        <v>#REF!</v>
      </c>
      <c r="F51" s="1" t="str">
        <f>$F$166</f>
        <v>для размещения объектов административного назначения, включая гостиницы</v>
      </c>
      <c r="G51" s="1" t="s">
        <v>14</v>
      </c>
      <c r="H51" s="3">
        <v>1162</v>
      </c>
      <c r="I51" s="1" t="s">
        <v>13</v>
      </c>
      <c r="J51" s="1" t="s">
        <v>22</v>
      </c>
      <c r="K51" s="1" t="s">
        <v>248</v>
      </c>
      <c r="L51" s="1" t="s">
        <v>122</v>
      </c>
      <c r="N51" s="15">
        <v>40175</v>
      </c>
      <c r="O51" s="4">
        <v>8500000</v>
      </c>
      <c r="P51" s="4">
        <v>7314.97</v>
      </c>
      <c r="Q51" s="4" t="e">
        <f>#REF!</f>
        <v>#REF!</v>
      </c>
      <c r="R51" s="4"/>
      <c r="S51" s="4" t="e">
        <f t="shared" si="0"/>
        <v>#REF!</v>
      </c>
    </row>
    <row r="52" spans="1:19">
      <c r="A52" s="2">
        <v>47</v>
      </c>
      <c r="B52" s="8" t="s">
        <v>83</v>
      </c>
      <c r="C52" s="8" t="s">
        <v>224</v>
      </c>
      <c r="D52" s="1" t="s">
        <v>384</v>
      </c>
      <c r="E52" s="18" t="e">
        <f>#REF!</f>
        <v>#REF!</v>
      </c>
      <c r="F52" s="1" t="str">
        <f>$F$167</f>
        <v>для размещения объектов торгового назначения</v>
      </c>
      <c r="G52" s="8" t="s">
        <v>14</v>
      </c>
      <c r="H52" s="9">
        <v>1625</v>
      </c>
      <c r="I52" s="1" t="s">
        <v>13</v>
      </c>
      <c r="J52" s="1" t="s">
        <v>22</v>
      </c>
      <c r="K52" s="1" t="s">
        <v>385</v>
      </c>
      <c r="L52" s="1" t="s">
        <v>122</v>
      </c>
      <c r="N52" s="15">
        <v>40175</v>
      </c>
      <c r="O52" s="4">
        <v>8000000</v>
      </c>
      <c r="P52" s="4">
        <v>4923.08</v>
      </c>
      <c r="Q52" s="4" t="e">
        <f>#REF!</f>
        <v>#REF!</v>
      </c>
      <c r="R52" s="4"/>
      <c r="S52" s="4" t="e">
        <f t="shared" si="0"/>
        <v>#REF!</v>
      </c>
    </row>
    <row r="53" spans="1:19">
      <c r="A53" s="2">
        <v>48</v>
      </c>
      <c r="B53" s="8" t="s">
        <v>70</v>
      </c>
      <c r="C53" s="8" t="s">
        <v>178</v>
      </c>
      <c r="D53" s="1" t="s">
        <v>13</v>
      </c>
      <c r="G53" s="8" t="s">
        <v>14</v>
      </c>
      <c r="H53" s="9">
        <v>2200</v>
      </c>
      <c r="I53" s="1" t="s">
        <v>396</v>
      </c>
      <c r="J53" s="1" t="s">
        <v>13</v>
      </c>
      <c r="K53" s="1" t="s">
        <v>397</v>
      </c>
      <c r="L53" s="1" t="s">
        <v>138</v>
      </c>
      <c r="N53" s="15">
        <v>40147</v>
      </c>
      <c r="O53" s="4">
        <v>7000000</v>
      </c>
      <c r="P53" s="4">
        <v>3181.82</v>
      </c>
      <c r="Q53" s="4" t="e">
        <f>#REF!</f>
        <v>#REF!</v>
      </c>
      <c r="R53" s="4"/>
      <c r="S53" s="4" t="e">
        <f t="shared" si="0"/>
        <v>#REF!</v>
      </c>
    </row>
    <row r="54" spans="1:19">
      <c r="A54" s="2">
        <v>49</v>
      </c>
      <c r="B54" s="8" t="s">
        <v>83</v>
      </c>
      <c r="C54" s="8" t="s">
        <v>401</v>
      </c>
      <c r="D54" s="1" t="s">
        <v>13</v>
      </c>
      <c r="E54" s="18" t="e">
        <f>#REF!</f>
        <v>#REF!</v>
      </c>
      <c r="F54" s="1" t="str">
        <f>$F$167</f>
        <v>для размещения объектов торгового назначения</v>
      </c>
      <c r="G54" s="8" t="s">
        <v>14</v>
      </c>
      <c r="H54" s="9">
        <v>2232</v>
      </c>
      <c r="I54" s="1" t="s">
        <v>111</v>
      </c>
      <c r="J54" s="1" t="s">
        <v>50</v>
      </c>
      <c r="K54" s="1" t="s">
        <v>402</v>
      </c>
      <c r="L54" s="1" t="s">
        <v>89</v>
      </c>
      <c r="N54" s="15">
        <v>40140</v>
      </c>
      <c r="O54" s="4">
        <v>44640000</v>
      </c>
      <c r="P54" s="4">
        <v>20000</v>
      </c>
      <c r="Q54" s="4" t="e">
        <f>#REF!</f>
        <v>#REF!</v>
      </c>
      <c r="R54" s="4"/>
      <c r="S54" s="4" t="e">
        <f t="shared" si="0"/>
        <v>#REF!</v>
      </c>
    </row>
    <row r="55" spans="1:19">
      <c r="A55" s="2">
        <v>50</v>
      </c>
      <c r="B55" s="8" t="s">
        <v>11</v>
      </c>
      <c r="C55" s="8" t="s">
        <v>364</v>
      </c>
      <c r="D55" s="1" t="s">
        <v>408</v>
      </c>
      <c r="E55" s="1" t="e">
        <f>#REF!</f>
        <v>#REF!</v>
      </c>
      <c r="F55" s="1" t="str">
        <f>$F$169</f>
        <v>для размещения жилых домов</v>
      </c>
      <c r="G55" s="8" t="s">
        <v>14</v>
      </c>
      <c r="H55" s="9">
        <v>12000</v>
      </c>
      <c r="I55" s="1" t="s">
        <v>176</v>
      </c>
      <c r="J55" s="1" t="s">
        <v>13</v>
      </c>
      <c r="K55" s="1" t="s">
        <v>409</v>
      </c>
      <c r="L55" s="1" t="s">
        <v>200</v>
      </c>
      <c r="N55" s="15">
        <v>40098</v>
      </c>
      <c r="O55" s="4">
        <v>24000000</v>
      </c>
      <c r="P55" s="4">
        <v>2000</v>
      </c>
      <c r="Q55" s="4" t="e">
        <f>#REF!</f>
        <v>#REF!</v>
      </c>
      <c r="R55" s="4"/>
      <c r="S55" s="4" t="e">
        <f t="shared" si="0"/>
        <v>#REF!</v>
      </c>
    </row>
    <row r="56" spans="1:19">
      <c r="A56" s="2">
        <v>51</v>
      </c>
      <c r="B56" s="8" t="s">
        <v>47</v>
      </c>
      <c r="C56" s="8" t="s">
        <v>48</v>
      </c>
      <c r="D56" s="1" t="s">
        <v>13</v>
      </c>
      <c r="E56" s="18" t="e">
        <f>#REF!</f>
        <v>#REF!</v>
      </c>
      <c r="F56" s="22" t="str">
        <f t="shared" ref="F56:F57" si="6">$F$168</f>
        <v>для размещения объектов производственно-складского назначения, включая гаражи</v>
      </c>
      <c r="G56" s="8" t="s">
        <v>14</v>
      </c>
      <c r="H56" s="9">
        <v>40000</v>
      </c>
      <c r="I56" s="1" t="s">
        <v>111</v>
      </c>
      <c r="J56" s="1" t="s">
        <v>13</v>
      </c>
      <c r="K56" s="1" t="s">
        <v>413</v>
      </c>
      <c r="L56" s="1" t="s">
        <v>414</v>
      </c>
      <c r="N56" s="15">
        <v>40091</v>
      </c>
      <c r="O56" s="4">
        <v>40000000</v>
      </c>
      <c r="P56" s="4">
        <v>1000</v>
      </c>
      <c r="Q56" s="4" t="e">
        <f>#REF!</f>
        <v>#REF!</v>
      </c>
      <c r="R56" s="4"/>
      <c r="S56" s="4" t="e">
        <f t="shared" si="0"/>
        <v>#REF!</v>
      </c>
    </row>
    <row r="57" spans="1:19">
      <c r="A57" s="2">
        <v>52</v>
      </c>
      <c r="B57" s="8" t="s">
        <v>25</v>
      </c>
      <c r="C57" s="8" t="s">
        <v>60</v>
      </c>
      <c r="D57" s="1" t="s">
        <v>61</v>
      </c>
      <c r="E57" s="1" t="e">
        <f>#REF!</f>
        <v>#REF!</v>
      </c>
      <c r="F57" s="22" t="str">
        <f t="shared" si="6"/>
        <v>для размещения объектов производственно-складского назначения, включая гаражи</v>
      </c>
      <c r="G57" s="8" t="s">
        <v>14</v>
      </c>
      <c r="H57" s="9">
        <v>6500</v>
      </c>
      <c r="I57" s="1" t="s">
        <v>57</v>
      </c>
      <c r="J57" s="1" t="s">
        <v>13</v>
      </c>
      <c r="K57" s="1" t="s">
        <v>423</v>
      </c>
      <c r="L57" s="1" t="s">
        <v>43</v>
      </c>
      <c r="N57" s="15">
        <v>40084</v>
      </c>
      <c r="O57" s="4">
        <v>10000000</v>
      </c>
      <c r="P57" s="4">
        <v>1538.46</v>
      </c>
      <c r="Q57" s="4" t="e">
        <f>#REF!</f>
        <v>#REF!</v>
      </c>
      <c r="R57" s="4"/>
      <c r="S57" s="4" t="e">
        <f t="shared" si="0"/>
        <v>#REF!</v>
      </c>
    </row>
    <row r="58" spans="1:19">
      <c r="A58" s="2">
        <v>53</v>
      </c>
      <c r="B58" s="8" t="s">
        <v>70</v>
      </c>
      <c r="C58" s="8" t="s">
        <v>251</v>
      </c>
      <c r="D58" s="1" t="s">
        <v>427</v>
      </c>
      <c r="E58" s="18"/>
      <c r="F58" s="18"/>
      <c r="G58" s="8" t="s">
        <v>14</v>
      </c>
      <c r="H58" s="9">
        <v>4425</v>
      </c>
      <c r="I58" s="1" t="s">
        <v>13</v>
      </c>
      <c r="J58" s="1" t="s">
        <v>50</v>
      </c>
      <c r="K58" s="1" t="s">
        <v>428</v>
      </c>
      <c r="L58" s="1" t="s">
        <v>214</v>
      </c>
      <c r="N58" s="15">
        <v>40077</v>
      </c>
      <c r="O58" s="4">
        <v>9000000</v>
      </c>
      <c r="P58" s="4">
        <v>2033.9</v>
      </c>
      <c r="Q58" s="4" t="e">
        <f>#REF!</f>
        <v>#REF!</v>
      </c>
      <c r="R58" s="4"/>
      <c r="S58" s="4" t="e">
        <f t="shared" si="0"/>
        <v>#REF!</v>
      </c>
    </row>
    <row r="59" spans="1:19">
      <c r="A59" s="2">
        <v>54</v>
      </c>
      <c r="B59" s="8" t="s">
        <v>11</v>
      </c>
      <c r="C59" s="8" t="s">
        <v>438</v>
      </c>
      <c r="D59" s="1" t="s">
        <v>437</v>
      </c>
      <c r="E59" s="1" t="e">
        <f>#REF!</f>
        <v>#REF!</v>
      </c>
      <c r="F59" s="1" t="str">
        <f>$F$166</f>
        <v>для размещения объектов административного назначения, включая гостиницы</v>
      </c>
      <c r="G59" s="8" t="s">
        <v>14</v>
      </c>
      <c r="H59" s="9">
        <v>500</v>
      </c>
      <c r="I59" s="1" t="s">
        <v>13</v>
      </c>
      <c r="J59" s="1" t="s">
        <v>13</v>
      </c>
      <c r="K59" s="1" t="s">
        <v>439</v>
      </c>
      <c r="L59" s="1" t="s">
        <v>89</v>
      </c>
      <c r="N59" s="15">
        <v>40042</v>
      </c>
      <c r="O59" s="4">
        <v>2000000</v>
      </c>
      <c r="P59" s="4">
        <v>4000</v>
      </c>
      <c r="Q59" s="4" t="e">
        <f>#REF!</f>
        <v>#REF!</v>
      </c>
      <c r="R59" s="4"/>
      <c r="S59" s="4" t="e">
        <f t="shared" si="0"/>
        <v>#REF!</v>
      </c>
    </row>
    <row r="60" spans="1:19">
      <c r="A60" s="2">
        <v>55</v>
      </c>
      <c r="B60" s="8" t="s">
        <v>101</v>
      </c>
      <c r="C60" s="8" t="s">
        <v>440</v>
      </c>
      <c r="D60" s="1" t="s">
        <v>13</v>
      </c>
      <c r="G60" s="8" t="s">
        <v>14</v>
      </c>
      <c r="H60" s="9">
        <v>400</v>
      </c>
      <c r="I60" s="1" t="s">
        <v>13</v>
      </c>
      <c r="J60" s="1" t="s">
        <v>22</v>
      </c>
      <c r="K60" s="1" t="s">
        <v>442</v>
      </c>
      <c r="L60" s="1" t="s">
        <v>444</v>
      </c>
      <c r="N60" s="15">
        <v>40042</v>
      </c>
      <c r="O60" s="4">
        <v>1500000</v>
      </c>
      <c r="P60" s="4">
        <v>3750</v>
      </c>
      <c r="Q60" s="4" t="e">
        <f>#REF!</f>
        <v>#REF!</v>
      </c>
      <c r="R60" s="4"/>
      <c r="S60" s="4" t="e">
        <f t="shared" si="0"/>
        <v>#REF!</v>
      </c>
    </row>
    <row r="61" spans="1:19">
      <c r="A61" s="2">
        <v>56</v>
      </c>
      <c r="B61" s="8" t="s">
        <v>101</v>
      </c>
      <c r="C61" s="8" t="s">
        <v>440</v>
      </c>
      <c r="D61" s="1" t="s">
        <v>441</v>
      </c>
      <c r="E61" s="18" t="e">
        <f>#REF!</f>
        <v>#REF!</v>
      </c>
      <c r="F61" s="1" t="str">
        <f>$F$167</f>
        <v>для размещения объектов торгового назначения</v>
      </c>
      <c r="G61" s="8" t="s">
        <v>14</v>
      </c>
      <c r="H61" s="9">
        <v>700</v>
      </c>
      <c r="I61" s="1" t="s">
        <v>13</v>
      </c>
      <c r="J61" s="1" t="s">
        <v>22</v>
      </c>
      <c r="K61" s="1" t="s">
        <v>443</v>
      </c>
      <c r="L61" s="1" t="s">
        <v>444</v>
      </c>
      <c r="N61" s="15">
        <v>40042</v>
      </c>
      <c r="O61" s="4">
        <v>2600000</v>
      </c>
      <c r="P61" s="4">
        <v>3714.29</v>
      </c>
      <c r="Q61" s="4" t="e">
        <f>#REF!</f>
        <v>#REF!</v>
      </c>
      <c r="R61" s="4"/>
      <c r="S61" s="4" t="e">
        <f t="shared" si="0"/>
        <v>#REF!</v>
      </c>
    </row>
    <row r="62" spans="1:19">
      <c r="A62" s="2">
        <v>57</v>
      </c>
      <c r="B62" s="8" t="s">
        <v>47</v>
      </c>
      <c r="C62" s="8" t="s">
        <v>455</v>
      </c>
      <c r="D62" s="8" t="s">
        <v>13</v>
      </c>
      <c r="E62" s="8"/>
      <c r="F62" s="8"/>
      <c r="G62" s="8" t="s">
        <v>14</v>
      </c>
      <c r="H62" s="9">
        <v>9984</v>
      </c>
      <c r="I62" s="1" t="s">
        <v>13</v>
      </c>
      <c r="J62" s="1" t="s">
        <v>50</v>
      </c>
      <c r="K62" s="1" t="s">
        <v>456</v>
      </c>
      <c r="L62" s="1" t="s">
        <v>457</v>
      </c>
      <c r="N62" s="15">
        <v>39972</v>
      </c>
      <c r="O62" s="4">
        <v>45000000</v>
      </c>
      <c r="P62" s="4">
        <v>4507.21</v>
      </c>
      <c r="Q62" s="4" t="e">
        <f>#REF!</f>
        <v>#REF!</v>
      </c>
      <c r="R62" s="4"/>
      <c r="S62" s="4" t="e">
        <f t="shared" si="0"/>
        <v>#REF!</v>
      </c>
    </row>
    <row r="63" spans="1:19">
      <c r="A63" s="2">
        <v>58</v>
      </c>
      <c r="B63" s="8" t="s">
        <v>25</v>
      </c>
      <c r="C63" s="8" t="s">
        <v>35</v>
      </c>
      <c r="D63" s="8" t="s">
        <v>13</v>
      </c>
      <c r="E63" s="8"/>
      <c r="F63" s="8"/>
      <c r="G63" s="8" t="s">
        <v>14</v>
      </c>
      <c r="H63" s="3">
        <v>14000</v>
      </c>
      <c r="I63" s="1" t="s">
        <v>13</v>
      </c>
      <c r="J63" s="1" t="s">
        <v>13</v>
      </c>
      <c r="K63" s="1" t="s">
        <v>464</v>
      </c>
      <c r="L63" s="1" t="s">
        <v>465</v>
      </c>
      <c r="N63" s="15">
        <v>39923</v>
      </c>
      <c r="O63" s="4">
        <v>11500000</v>
      </c>
      <c r="P63" s="4">
        <v>821.43</v>
      </c>
      <c r="Q63" s="4" t="e">
        <f>#REF!</f>
        <v>#REF!</v>
      </c>
      <c r="R63" s="4"/>
      <c r="S63" s="4" t="e">
        <f t="shared" si="0"/>
        <v>#REF!</v>
      </c>
    </row>
    <row r="64" spans="1:19">
      <c r="A64" s="2">
        <v>59</v>
      </c>
      <c r="B64" s="8" t="s">
        <v>83</v>
      </c>
      <c r="C64" s="8" t="s">
        <v>84</v>
      </c>
      <c r="D64" s="8" t="s">
        <v>477</v>
      </c>
      <c r="E64" s="1" t="e">
        <f>#REF!</f>
        <v>#REF!</v>
      </c>
      <c r="F64" s="1" t="str">
        <f t="shared" ref="F64:F66" si="7">$F$167</f>
        <v>для размещения объектов торгового назначения</v>
      </c>
      <c r="G64" s="8" t="s">
        <v>14</v>
      </c>
      <c r="H64" s="3">
        <v>960</v>
      </c>
      <c r="I64" s="1" t="s">
        <v>13</v>
      </c>
      <c r="J64" s="1" t="s">
        <v>22</v>
      </c>
      <c r="K64" s="1" t="s">
        <v>478</v>
      </c>
      <c r="L64" s="1" t="s">
        <v>479</v>
      </c>
      <c r="N64" s="15">
        <v>39846</v>
      </c>
      <c r="O64" s="4">
        <v>5800000</v>
      </c>
      <c r="P64" s="4">
        <v>6041.67</v>
      </c>
      <c r="Q64" s="4" t="e">
        <f>#REF!</f>
        <v>#REF!</v>
      </c>
      <c r="R64" s="4"/>
      <c r="S64" s="4" t="e">
        <f t="shared" si="0"/>
        <v>#REF!</v>
      </c>
    </row>
    <row r="65" spans="1:19">
      <c r="A65" s="2">
        <v>60</v>
      </c>
      <c r="B65" s="8" t="s">
        <v>70</v>
      </c>
      <c r="C65" s="8" t="s">
        <v>492</v>
      </c>
      <c r="D65" s="8" t="s">
        <v>493</v>
      </c>
      <c r="E65" s="18" t="e">
        <f>#REF!</f>
        <v>#REF!</v>
      </c>
      <c r="F65" s="1" t="str">
        <f t="shared" si="7"/>
        <v>для размещения объектов торгового назначения</v>
      </c>
      <c r="G65" s="8" t="s">
        <v>14</v>
      </c>
      <c r="H65" s="3">
        <v>858</v>
      </c>
      <c r="I65" s="1" t="s">
        <v>13</v>
      </c>
      <c r="J65" s="1" t="s">
        <v>22</v>
      </c>
      <c r="K65" s="1" t="s">
        <v>494</v>
      </c>
      <c r="L65" s="1" t="s">
        <v>495</v>
      </c>
      <c r="N65" s="15">
        <v>39825</v>
      </c>
      <c r="O65" s="4">
        <v>7000000</v>
      </c>
      <c r="P65" s="4">
        <v>8158.51</v>
      </c>
      <c r="Q65" s="4" t="e">
        <f>#REF!</f>
        <v>#REF!</v>
      </c>
      <c r="R65" s="4"/>
      <c r="S65" s="4" t="e">
        <f t="shared" si="0"/>
        <v>#REF!</v>
      </c>
    </row>
    <row r="66" spans="1:19">
      <c r="A66" s="2">
        <v>61</v>
      </c>
      <c r="B66" s="8" t="s">
        <v>83</v>
      </c>
      <c r="C66" s="8" t="s">
        <v>201</v>
      </c>
      <c r="D66" s="8" t="s">
        <v>13</v>
      </c>
      <c r="E66" s="19" t="e">
        <f>#REF!</f>
        <v>#REF!</v>
      </c>
      <c r="F66" s="1" t="str">
        <f t="shared" si="7"/>
        <v>для размещения объектов торгового назначения</v>
      </c>
      <c r="G66" s="8" t="s">
        <v>14</v>
      </c>
      <c r="H66" s="3">
        <v>823</v>
      </c>
      <c r="I66" s="1" t="s">
        <v>111</v>
      </c>
      <c r="J66" s="1" t="s">
        <v>22</v>
      </c>
      <c r="K66" s="1" t="s">
        <v>500</v>
      </c>
      <c r="L66" s="1" t="s">
        <v>501</v>
      </c>
      <c r="N66" s="15">
        <v>39853</v>
      </c>
      <c r="O66" s="4">
        <v>10000000</v>
      </c>
      <c r="P66" s="4">
        <v>12150.67</v>
      </c>
      <c r="Q66" s="4" t="e">
        <f>#REF!</f>
        <v>#REF!</v>
      </c>
      <c r="R66" s="4"/>
      <c r="S66" s="4" t="e">
        <f t="shared" si="0"/>
        <v>#REF!</v>
      </c>
    </row>
    <row r="67" spans="1:19">
      <c r="A67" s="2">
        <v>62</v>
      </c>
      <c r="B67" s="1" t="s">
        <v>11</v>
      </c>
      <c r="C67" s="1" t="s">
        <v>18</v>
      </c>
      <c r="D67" s="1" t="s">
        <v>19</v>
      </c>
      <c r="E67" s="1" t="e">
        <f>#REF!</f>
        <v>#REF!</v>
      </c>
      <c r="F67" s="1" t="str">
        <f>$F$166</f>
        <v>для размещения объектов административного назначения, включая гостиницы</v>
      </c>
      <c r="G67" s="1" t="s">
        <v>20</v>
      </c>
      <c r="H67" s="3">
        <v>877</v>
      </c>
      <c r="I67" s="1" t="s">
        <v>21</v>
      </c>
      <c r="J67" s="1" t="s">
        <v>22</v>
      </c>
      <c r="K67" s="1" t="s">
        <v>23</v>
      </c>
      <c r="L67" s="1" t="s">
        <v>24</v>
      </c>
      <c r="N67" s="15">
        <v>39867</v>
      </c>
      <c r="O67" s="4">
        <v>11000000</v>
      </c>
      <c r="P67" s="4">
        <v>12542.76</v>
      </c>
      <c r="Q67" s="4" t="e">
        <f>#REF!</f>
        <v>#REF!</v>
      </c>
      <c r="R67" s="4"/>
      <c r="S67" s="4" t="e">
        <f t="shared" si="0"/>
        <v>#REF!</v>
      </c>
    </row>
    <row r="68" spans="1:19">
      <c r="A68" s="2">
        <v>63</v>
      </c>
      <c r="B68" s="1" t="s">
        <v>47</v>
      </c>
      <c r="C68" s="1" t="s">
        <v>48</v>
      </c>
      <c r="D68" s="1" t="s">
        <v>49</v>
      </c>
      <c r="E68" s="1" t="e">
        <f>#REF!</f>
        <v>#REF!</v>
      </c>
      <c r="F68" s="22" t="str">
        <f>$F$168</f>
        <v>для размещения объектов производственно-складского назначения, включая гаражи</v>
      </c>
      <c r="G68" s="1" t="s">
        <v>20</v>
      </c>
      <c r="H68" s="3">
        <v>5000</v>
      </c>
      <c r="I68" s="1" t="s">
        <v>13</v>
      </c>
      <c r="J68" s="1" t="s">
        <v>50</v>
      </c>
      <c r="K68" s="1" t="s">
        <v>51</v>
      </c>
      <c r="L68" s="1" t="s">
        <v>52</v>
      </c>
      <c r="N68" s="15">
        <v>39867</v>
      </c>
      <c r="O68" s="4">
        <v>4000000</v>
      </c>
      <c r="P68" s="4">
        <v>800</v>
      </c>
      <c r="Q68" s="4" t="e">
        <f>#REF!</f>
        <v>#REF!</v>
      </c>
      <c r="R68" s="4"/>
      <c r="S68" s="4" t="e">
        <f t="shared" si="0"/>
        <v>#REF!</v>
      </c>
    </row>
    <row r="69" spans="1:19">
      <c r="A69" s="2">
        <v>64</v>
      </c>
      <c r="B69" s="1" t="s">
        <v>25</v>
      </c>
      <c r="C69" s="1" t="s">
        <v>63</v>
      </c>
      <c r="D69" s="1" t="s">
        <v>64</v>
      </c>
      <c r="E69" s="1" t="e">
        <f>#REF!</f>
        <v>#REF!</v>
      </c>
      <c r="F69" s="1" t="str">
        <f>$F$167</f>
        <v>для размещения объектов торгового назначения</v>
      </c>
      <c r="G69" s="1" t="s">
        <v>20</v>
      </c>
      <c r="H69" s="3">
        <v>20000</v>
      </c>
      <c r="I69" s="1" t="s">
        <v>13</v>
      </c>
      <c r="J69" s="1" t="s">
        <v>13</v>
      </c>
      <c r="K69" s="1" t="s">
        <v>65</v>
      </c>
      <c r="L69" s="1" t="s">
        <v>52</v>
      </c>
      <c r="N69" s="15">
        <v>39867</v>
      </c>
      <c r="O69" s="4">
        <v>10000000</v>
      </c>
      <c r="P69" s="4">
        <v>500</v>
      </c>
      <c r="Q69" s="4" t="e">
        <f>#REF!</f>
        <v>#REF!</v>
      </c>
      <c r="R69" s="4"/>
      <c r="S69" s="4" t="e">
        <f t="shared" si="0"/>
        <v>#REF!</v>
      </c>
    </row>
    <row r="70" spans="1:19">
      <c r="A70" s="2">
        <v>65</v>
      </c>
      <c r="B70" s="1" t="s">
        <v>25</v>
      </c>
      <c r="C70" s="1" t="s">
        <v>63</v>
      </c>
      <c r="D70" s="1" t="s">
        <v>49</v>
      </c>
      <c r="E70" s="1" t="e">
        <f>#REF!</f>
        <v>#REF!</v>
      </c>
      <c r="F70" s="22" t="str">
        <f>$F$168</f>
        <v>для размещения объектов производственно-складского назначения, включая гаражи</v>
      </c>
      <c r="G70" s="1" t="s">
        <v>20</v>
      </c>
      <c r="H70" s="3">
        <v>29400</v>
      </c>
      <c r="I70" s="1" t="s">
        <v>13</v>
      </c>
      <c r="J70" s="1" t="s">
        <v>13</v>
      </c>
      <c r="K70" s="1" t="s">
        <v>69</v>
      </c>
      <c r="L70" s="1" t="s">
        <v>52</v>
      </c>
      <c r="N70" s="15">
        <v>39867</v>
      </c>
      <c r="O70" s="4">
        <v>13000000</v>
      </c>
      <c r="P70" s="4">
        <v>442.18</v>
      </c>
      <c r="Q70" s="4" t="e">
        <f>#REF!</f>
        <v>#REF!</v>
      </c>
      <c r="R70" s="4"/>
      <c r="S70" s="4" t="e">
        <f t="shared" si="0"/>
        <v>#REF!</v>
      </c>
    </row>
    <row r="71" spans="1:19">
      <c r="A71" s="2">
        <v>66</v>
      </c>
      <c r="B71" s="1" t="s">
        <v>70</v>
      </c>
      <c r="C71" s="1" t="s">
        <v>75</v>
      </c>
      <c r="D71" s="1" t="s">
        <v>76</v>
      </c>
      <c r="E71" s="1" t="e">
        <f>#REF!</f>
        <v>#REF!</v>
      </c>
      <c r="F71" s="1" t="str">
        <f>$F$167</f>
        <v>для размещения объектов торгового назначения</v>
      </c>
      <c r="G71" s="1" t="s">
        <v>20</v>
      </c>
      <c r="H71" s="3">
        <v>2100</v>
      </c>
      <c r="I71" s="1" t="s">
        <v>37</v>
      </c>
      <c r="J71" s="1" t="s">
        <v>22</v>
      </c>
      <c r="K71" s="1" t="s">
        <v>77</v>
      </c>
      <c r="L71" s="1" t="s">
        <v>78</v>
      </c>
      <c r="N71" s="15">
        <v>39867</v>
      </c>
      <c r="O71" s="4">
        <v>4200000</v>
      </c>
      <c r="P71" s="4">
        <v>2000</v>
      </c>
      <c r="Q71" s="4" t="e">
        <f>#REF!</f>
        <v>#REF!</v>
      </c>
      <c r="R71" s="4"/>
      <c r="S71" s="4" t="e">
        <f t="shared" ref="S71:S134" si="8">P71*(1+Q71/100)*(1+R71/100)</f>
        <v>#REF!</v>
      </c>
    </row>
    <row r="72" spans="1:19">
      <c r="A72" s="2">
        <v>67</v>
      </c>
      <c r="B72" s="1" t="s">
        <v>70</v>
      </c>
      <c r="C72" s="1" t="s">
        <v>79</v>
      </c>
      <c r="D72" s="1" t="s">
        <v>61</v>
      </c>
      <c r="E72" s="1" t="e">
        <f>#REF!</f>
        <v>#REF!</v>
      </c>
      <c r="F72" s="22" t="str">
        <f>$F$168</f>
        <v>для размещения объектов производственно-складского назначения, включая гаражи</v>
      </c>
      <c r="G72" s="1" t="s">
        <v>20</v>
      </c>
      <c r="H72" s="3">
        <v>15000</v>
      </c>
      <c r="I72" s="1" t="s">
        <v>13</v>
      </c>
      <c r="J72" s="1" t="s">
        <v>15</v>
      </c>
      <c r="K72" s="1" t="s">
        <v>80</v>
      </c>
      <c r="L72" s="1" t="s">
        <v>52</v>
      </c>
      <c r="N72" s="15">
        <v>39867</v>
      </c>
      <c r="O72" s="4">
        <v>6500000</v>
      </c>
      <c r="P72" s="4">
        <v>433.33</v>
      </c>
      <c r="Q72" s="4" t="e">
        <f>#REF!</f>
        <v>#REF!</v>
      </c>
      <c r="R72" s="4"/>
      <c r="S72" s="4" t="e">
        <f t="shared" si="8"/>
        <v>#REF!</v>
      </c>
    </row>
    <row r="73" spans="1:19">
      <c r="A73" s="2">
        <v>68</v>
      </c>
      <c r="B73" s="1" t="s">
        <v>117</v>
      </c>
      <c r="C73" s="1" t="s">
        <v>120</v>
      </c>
      <c r="D73" s="1" t="s">
        <v>403</v>
      </c>
      <c r="E73" s="1" t="e">
        <f>#REF!</f>
        <v>#REF!</v>
      </c>
      <c r="F73" s="1" t="str">
        <f>$F$169</f>
        <v>для размещения жилых домов</v>
      </c>
      <c r="G73" s="1" t="s">
        <v>20</v>
      </c>
      <c r="H73" s="3">
        <v>4381</v>
      </c>
      <c r="I73" s="1" t="s">
        <v>13</v>
      </c>
      <c r="J73" s="1" t="s">
        <v>50</v>
      </c>
      <c r="K73" s="1" t="s">
        <v>121</v>
      </c>
      <c r="L73" s="1" t="s">
        <v>122</v>
      </c>
      <c r="N73" s="15">
        <v>40070</v>
      </c>
      <c r="O73" s="4">
        <v>12000000</v>
      </c>
      <c r="P73" s="4">
        <v>2739.1</v>
      </c>
      <c r="Q73" s="4" t="e">
        <f>#REF!</f>
        <v>#REF!</v>
      </c>
      <c r="R73" s="4"/>
      <c r="S73" s="4" t="e">
        <f t="shared" si="8"/>
        <v>#REF!</v>
      </c>
    </row>
    <row r="74" spans="1:19">
      <c r="A74" s="2">
        <v>69</v>
      </c>
      <c r="B74" s="1" t="s">
        <v>117</v>
      </c>
      <c r="C74" s="1" t="s">
        <v>132</v>
      </c>
      <c r="D74" s="1" t="s">
        <v>13</v>
      </c>
      <c r="G74" s="1" t="s">
        <v>20</v>
      </c>
      <c r="H74" s="3">
        <v>3894</v>
      </c>
      <c r="I74" s="1" t="s">
        <v>133</v>
      </c>
      <c r="J74" s="1" t="s">
        <v>50</v>
      </c>
      <c r="K74" s="1" t="s">
        <v>134</v>
      </c>
      <c r="L74" s="1" t="s">
        <v>135</v>
      </c>
      <c r="N74" s="15">
        <v>39937</v>
      </c>
      <c r="O74" s="4">
        <v>28000000</v>
      </c>
      <c r="P74" s="4">
        <v>7190.55</v>
      </c>
      <c r="Q74" s="4" t="e">
        <f>#REF!</f>
        <v>#REF!</v>
      </c>
      <c r="R74" s="4"/>
      <c r="S74" s="4" t="e">
        <f t="shared" si="8"/>
        <v>#REF!</v>
      </c>
    </row>
    <row r="75" spans="1:19">
      <c r="A75" s="2">
        <v>70</v>
      </c>
      <c r="B75" s="1" t="s">
        <v>11</v>
      </c>
      <c r="C75" s="1" t="s">
        <v>12</v>
      </c>
      <c r="D75" s="1" t="s">
        <v>13</v>
      </c>
      <c r="G75" s="1" t="s">
        <v>20</v>
      </c>
      <c r="H75" s="3">
        <v>6047</v>
      </c>
      <c r="I75" s="1" t="s">
        <v>13</v>
      </c>
      <c r="J75" s="1" t="s">
        <v>13</v>
      </c>
      <c r="K75" s="1" t="s">
        <v>151</v>
      </c>
      <c r="L75" s="1" t="s">
        <v>108</v>
      </c>
      <c r="N75" s="15">
        <v>39937</v>
      </c>
      <c r="O75" s="4">
        <v>15000000</v>
      </c>
      <c r="P75" s="4">
        <v>2480.5700000000002</v>
      </c>
      <c r="Q75" s="4" t="e">
        <f>#REF!</f>
        <v>#REF!</v>
      </c>
      <c r="R75" s="4"/>
      <c r="S75" s="4" t="e">
        <f t="shared" si="8"/>
        <v>#REF!</v>
      </c>
    </row>
    <row r="76" spans="1:19">
      <c r="A76" s="2">
        <v>71</v>
      </c>
      <c r="B76" s="1" t="s">
        <v>70</v>
      </c>
      <c r="C76" s="1" t="s">
        <v>152</v>
      </c>
      <c r="D76" s="1" t="s">
        <v>155</v>
      </c>
      <c r="E76" s="1" t="e">
        <f>#REF!</f>
        <v>#REF!</v>
      </c>
      <c r="F76" s="1" t="str">
        <f t="shared" ref="F76:F77" si="9">$F$167</f>
        <v>для размещения объектов торгового назначения</v>
      </c>
      <c r="G76" s="1" t="s">
        <v>20</v>
      </c>
      <c r="H76" s="3">
        <v>3500</v>
      </c>
      <c r="I76" s="1" t="s">
        <v>37</v>
      </c>
      <c r="J76" s="1" t="s">
        <v>13</v>
      </c>
      <c r="K76" s="1" t="s">
        <v>156</v>
      </c>
      <c r="L76" s="1" t="s">
        <v>157</v>
      </c>
      <c r="N76" s="15">
        <v>39937</v>
      </c>
      <c r="O76" s="4">
        <v>3700000</v>
      </c>
      <c r="P76" s="4">
        <v>1057.1400000000001</v>
      </c>
      <c r="Q76" s="4" t="e">
        <f>#REF!</f>
        <v>#REF!</v>
      </c>
      <c r="R76" s="4"/>
      <c r="S76" s="4" t="e">
        <f t="shared" si="8"/>
        <v>#REF!</v>
      </c>
    </row>
    <row r="77" spans="1:19">
      <c r="A77" s="2">
        <v>72</v>
      </c>
      <c r="B77" s="1" t="s">
        <v>70</v>
      </c>
      <c r="C77" s="1" t="s">
        <v>180</v>
      </c>
      <c r="D77" s="1" t="s">
        <v>181</v>
      </c>
      <c r="E77" s="1" t="e">
        <f>#REF!</f>
        <v>#REF!</v>
      </c>
      <c r="F77" s="1" t="str">
        <f t="shared" si="9"/>
        <v>для размещения объектов торгового назначения</v>
      </c>
      <c r="G77" s="1" t="s">
        <v>20</v>
      </c>
      <c r="H77" s="3">
        <v>450</v>
      </c>
      <c r="I77" s="1" t="s">
        <v>37</v>
      </c>
      <c r="J77" s="1" t="s">
        <v>22</v>
      </c>
      <c r="K77" s="1" t="s">
        <v>182</v>
      </c>
      <c r="L77" s="1" t="s">
        <v>68</v>
      </c>
      <c r="N77" s="15">
        <v>39965</v>
      </c>
      <c r="O77" s="4">
        <v>1500000</v>
      </c>
      <c r="P77" s="4">
        <v>3333.33</v>
      </c>
      <c r="Q77" s="4" t="e">
        <f>#REF!</f>
        <v>#REF!</v>
      </c>
      <c r="R77" s="4"/>
      <c r="S77" s="4" t="e">
        <f t="shared" si="8"/>
        <v>#REF!</v>
      </c>
    </row>
    <row r="78" spans="1:19">
      <c r="A78" s="2">
        <v>73</v>
      </c>
      <c r="B78" s="1" t="s">
        <v>70</v>
      </c>
      <c r="C78" s="1" t="s">
        <v>197</v>
      </c>
      <c r="D78" s="1" t="s">
        <v>198</v>
      </c>
      <c r="E78" s="1" t="e">
        <f>#REF!</f>
        <v>#REF!</v>
      </c>
      <c r="F78" s="22" t="str">
        <f t="shared" ref="F78:F80" si="10">$F$168</f>
        <v>для размещения объектов производственно-складского назначения, включая гаражи</v>
      </c>
      <c r="G78" s="1" t="s">
        <v>20</v>
      </c>
      <c r="H78" s="3">
        <v>41600</v>
      </c>
      <c r="I78" s="1" t="s">
        <v>176</v>
      </c>
      <c r="J78" s="1" t="s">
        <v>15</v>
      </c>
      <c r="K78" s="1" t="s">
        <v>199</v>
      </c>
      <c r="L78" s="1" t="s">
        <v>200</v>
      </c>
      <c r="N78" s="15">
        <v>39986</v>
      </c>
      <c r="O78" s="4">
        <v>21000000</v>
      </c>
      <c r="P78" s="4">
        <v>504.81</v>
      </c>
      <c r="Q78" s="4" t="e">
        <f>#REF!</f>
        <v>#REF!</v>
      </c>
      <c r="R78" s="4"/>
      <c r="S78" s="4" t="e">
        <f t="shared" si="8"/>
        <v>#REF!</v>
      </c>
    </row>
    <row r="79" spans="1:19">
      <c r="A79" s="2">
        <v>74</v>
      </c>
      <c r="B79" s="1" t="s">
        <v>96</v>
      </c>
      <c r="C79" s="1" t="s">
        <v>97</v>
      </c>
      <c r="D79" s="1" t="s">
        <v>13</v>
      </c>
      <c r="E79" s="18" t="e">
        <f>#REF!</f>
        <v>#REF!</v>
      </c>
      <c r="F79" s="22" t="str">
        <f t="shared" si="10"/>
        <v>для размещения объектов производственно-складского назначения, включая гаражи</v>
      </c>
      <c r="G79" s="1" t="s">
        <v>20</v>
      </c>
      <c r="H79" s="3">
        <v>13700</v>
      </c>
      <c r="I79" s="1" t="s">
        <v>13</v>
      </c>
      <c r="J79" s="1" t="s">
        <v>22</v>
      </c>
      <c r="K79" s="1" t="s">
        <v>204</v>
      </c>
      <c r="L79" s="1" t="s">
        <v>52</v>
      </c>
      <c r="N79" s="15">
        <v>39986</v>
      </c>
      <c r="O79" s="4">
        <v>5000000</v>
      </c>
      <c r="P79" s="4">
        <v>364.96</v>
      </c>
      <c r="Q79" s="4" t="e">
        <f>#REF!</f>
        <v>#REF!</v>
      </c>
      <c r="R79" s="4"/>
      <c r="S79" s="4" t="e">
        <f t="shared" si="8"/>
        <v>#REF!</v>
      </c>
    </row>
    <row r="80" spans="1:19">
      <c r="A80" s="2">
        <v>75</v>
      </c>
      <c r="B80" s="1" t="s">
        <v>96</v>
      </c>
      <c r="C80" s="1" t="s">
        <v>97</v>
      </c>
      <c r="D80" s="1" t="s">
        <v>13</v>
      </c>
      <c r="E80" s="18" t="e">
        <f>#REF!</f>
        <v>#REF!</v>
      </c>
      <c r="F80" s="22" t="str">
        <f t="shared" si="10"/>
        <v>для размещения объектов производственно-складского назначения, включая гаражи</v>
      </c>
      <c r="G80" s="1" t="s">
        <v>20</v>
      </c>
      <c r="H80" s="3">
        <v>60000</v>
      </c>
      <c r="I80" s="1" t="s">
        <v>13</v>
      </c>
      <c r="J80" s="1" t="s">
        <v>22</v>
      </c>
      <c r="K80" s="1" t="s">
        <v>204</v>
      </c>
      <c r="L80" s="1" t="s">
        <v>52</v>
      </c>
      <c r="N80" s="15">
        <v>39986</v>
      </c>
      <c r="O80" s="4">
        <v>22000000</v>
      </c>
      <c r="P80" s="4">
        <v>366.67</v>
      </c>
      <c r="Q80" s="4" t="e">
        <f>#REF!</f>
        <v>#REF!</v>
      </c>
      <c r="R80" s="4"/>
      <c r="S80" s="4" t="e">
        <f t="shared" si="8"/>
        <v>#REF!</v>
      </c>
    </row>
    <row r="81" spans="1:19">
      <c r="A81" s="2">
        <v>76</v>
      </c>
      <c r="B81" s="1" t="s">
        <v>117</v>
      </c>
      <c r="C81" s="1" t="s">
        <v>218</v>
      </c>
      <c r="D81" s="1" t="s">
        <v>219</v>
      </c>
      <c r="E81" s="18"/>
      <c r="F81" s="18"/>
      <c r="G81" s="1" t="s">
        <v>20</v>
      </c>
      <c r="H81" s="3">
        <v>1600</v>
      </c>
      <c r="I81" s="1" t="s">
        <v>13</v>
      </c>
      <c r="J81" s="1" t="s">
        <v>50</v>
      </c>
      <c r="K81" s="1" t="s">
        <v>220</v>
      </c>
      <c r="L81" s="1" t="s">
        <v>221</v>
      </c>
      <c r="N81" s="15">
        <v>40175</v>
      </c>
      <c r="O81" s="4">
        <v>5770000</v>
      </c>
      <c r="P81" s="4">
        <v>3606.25</v>
      </c>
      <c r="Q81" s="4" t="e">
        <f>#REF!</f>
        <v>#REF!</v>
      </c>
      <c r="R81" s="4"/>
      <c r="S81" s="4" t="e">
        <f t="shared" si="8"/>
        <v>#REF!</v>
      </c>
    </row>
    <row r="82" spans="1:19">
      <c r="A82" s="2">
        <v>77</v>
      </c>
      <c r="B82" s="1" t="s">
        <v>117</v>
      </c>
      <c r="C82" s="1" t="s">
        <v>371</v>
      </c>
      <c r="D82" s="1" t="s">
        <v>222</v>
      </c>
      <c r="E82" s="1" t="e">
        <f>#REF!</f>
        <v>#REF!</v>
      </c>
      <c r="F82" s="1" t="str">
        <f>$F$169</f>
        <v>для размещения жилых домов</v>
      </c>
      <c r="G82" s="1" t="s">
        <v>20</v>
      </c>
      <c r="H82" s="3">
        <v>2200</v>
      </c>
      <c r="I82" s="1" t="s">
        <v>13</v>
      </c>
      <c r="J82" s="1" t="s">
        <v>50</v>
      </c>
      <c r="K82" s="1" t="s">
        <v>223</v>
      </c>
      <c r="L82" s="1" t="s">
        <v>122</v>
      </c>
      <c r="N82" s="15">
        <v>40175</v>
      </c>
      <c r="O82" s="4">
        <v>7000000</v>
      </c>
      <c r="P82" s="4">
        <v>3181.82</v>
      </c>
      <c r="Q82" s="4" t="e">
        <f>#REF!</f>
        <v>#REF!</v>
      </c>
      <c r="R82" s="4"/>
      <c r="S82" s="4" t="e">
        <f t="shared" si="8"/>
        <v>#REF!</v>
      </c>
    </row>
    <row r="83" spans="1:19">
      <c r="A83" s="2">
        <v>78</v>
      </c>
      <c r="B83" s="1" t="s">
        <v>117</v>
      </c>
      <c r="C83" s="1" t="s">
        <v>224</v>
      </c>
      <c r="D83" s="1" t="s">
        <v>225</v>
      </c>
      <c r="E83" s="1" t="e">
        <f>#REF!</f>
        <v>#REF!</v>
      </c>
      <c r="F83" s="1" t="str">
        <f t="shared" ref="F83:F84" si="11">$F$167</f>
        <v>для размещения объектов торгового назначения</v>
      </c>
      <c r="G83" s="1" t="s">
        <v>20</v>
      </c>
      <c r="H83" s="3">
        <v>4673</v>
      </c>
      <c r="I83" s="1" t="s">
        <v>13</v>
      </c>
      <c r="J83" s="1" t="s">
        <v>22</v>
      </c>
      <c r="K83" s="1" t="s">
        <v>226</v>
      </c>
      <c r="L83" s="1" t="s">
        <v>122</v>
      </c>
      <c r="N83" s="15">
        <v>40133</v>
      </c>
      <c r="O83" s="4">
        <v>8000000</v>
      </c>
      <c r="P83" s="4">
        <v>1711.96</v>
      </c>
      <c r="Q83" s="4" t="e">
        <f>#REF!</f>
        <v>#REF!</v>
      </c>
      <c r="R83" s="4"/>
      <c r="S83" s="4" t="e">
        <f t="shared" si="8"/>
        <v>#REF!</v>
      </c>
    </row>
    <row r="84" spans="1:19">
      <c r="A84" s="2">
        <v>79</v>
      </c>
      <c r="B84" s="1" t="s">
        <v>47</v>
      </c>
      <c r="C84" s="1" t="s">
        <v>236</v>
      </c>
      <c r="D84" s="1" t="s">
        <v>237</v>
      </c>
      <c r="E84" s="1" t="e">
        <f>#REF!</f>
        <v>#REF!</v>
      </c>
      <c r="F84" s="1" t="str">
        <f t="shared" si="11"/>
        <v>для размещения объектов торгового назначения</v>
      </c>
      <c r="G84" s="1" t="s">
        <v>20</v>
      </c>
      <c r="H84" s="3">
        <v>3311</v>
      </c>
      <c r="I84" s="1" t="s">
        <v>13</v>
      </c>
      <c r="J84" s="1" t="s">
        <v>22</v>
      </c>
      <c r="K84" s="1" t="s">
        <v>238</v>
      </c>
      <c r="L84" s="1" t="s">
        <v>33</v>
      </c>
      <c r="N84" s="15">
        <v>40133</v>
      </c>
      <c r="O84" s="4">
        <v>10000000</v>
      </c>
      <c r="P84" s="4">
        <v>3020.24</v>
      </c>
      <c r="Q84" s="4" t="e">
        <f>#REF!</f>
        <v>#REF!</v>
      </c>
      <c r="R84" s="4"/>
      <c r="S84" s="4" t="e">
        <f t="shared" si="8"/>
        <v>#REF!</v>
      </c>
    </row>
    <row r="85" spans="1:19">
      <c r="A85" s="2">
        <v>80</v>
      </c>
      <c r="B85" s="1" t="s">
        <v>83</v>
      </c>
      <c r="C85" s="1" t="s">
        <v>201</v>
      </c>
      <c r="D85" s="1" t="s">
        <v>259</v>
      </c>
      <c r="E85" s="18" t="e">
        <f>#REF!</f>
        <v>#REF!</v>
      </c>
      <c r="F85" s="22" t="str">
        <f>$F$168</f>
        <v>для размещения объектов производственно-складского назначения, включая гаражи</v>
      </c>
      <c r="G85" s="1" t="s">
        <v>20</v>
      </c>
      <c r="H85" s="3">
        <v>5100</v>
      </c>
      <c r="I85" s="1" t="s">
        <v>176</v>
      </c>
      <c r="J85" s="1" t="s">
        <v>13</v>
      </c>
      <c r="K85" s="1" t="s">
        <v>260</v>
      </c>
      <c r="L85" s="1" t="s">
        <v>122</v>
      </c>
      <c r="N85" s="15">
        <v>40133</v>
      </c>
      <c r="O85" s="4">
        <v>4700000</v>
      </c>
      <c r="P85" s="4">
        <v>921.57</v>
      </c>
      <c r="Q85" s="4" t="e">
        <f>#REF!</f>
        <v>#REF!</v>
      </c>
      <c r="R85" s="4"/>
      <c r="S85" s="4" t="e">
        <f t="shared" si="8"/>
        <v>#REF!</v>
      </c>
    </row>
    <row r="86" spans="1:19">
      <c r="A86" s="2">
        <v>81</v>
      </c>
      <c r="B86" s="1" t="s">
        <v>83</v>
      </c>
      <c r="C86" s="1" t="s">
        <v>261</v>
      </c>
      <c r="D86" s="1" t="s">
        <v>262</v>
      </c>
      <c r="E86" s="1" t="e">
        <f>#REF!</f>
        <v>#REF!</v>
      </c>
      <c r="F86" s="1" t="str">
        <f t="shared" ref="F86:F87" si="12">$F$166</f>
        <v>для размещения объектов административного назначения, включая гостиницы</v>
      </c>
      <c r="G86" s="1" t="s">
        <v>20</v>
      </c>
      <c r="H86" s="3">
        <v>14800</v>
      </c>
      <c r="I86" s="1" t="s">
        <v>13</v>
      </c>
      <c r="J86" s="1" t="s">
        <v>50</v>
      </c>
      <c r="K86" s="1" t="s">
        <v>263</v>
      </c>
      <c r="L86" s="1" t="s">
        <v>52</v>
      </c>
      <c r="N86" s="15">
        <v>40133</v>
      </c>
      <c r="O86" s="4">
        <v>15000000</v>
      </c>
      <c r="P86" s="4">
        <v>1013.51</v>
      </c>
      <c r="Q86" s="4" t="e">
        <f>#REF!</f>
        <v>#REF!</v>
      </c>
      <c r="R86" s="4"/>
      <c r="S86" s="4" t="e">
        <f t="shared" si="8"/>
        <v>#REF!</v>
      </c>
    </row>
    <row r="87" spans="1:19">
      <c r="A87" s="2">
        <v>82</v>
      </c>
      <c r="B87" s="1" t="s">
        <v>117</v>
      </c>
      <c r="C87" s="1" t="s">
        <v>118</v>
      </c>
      <c r="D87" s="1" t="s">
        <v>19</v>
      </c>
      <c r="E87" s="1" t="e">
        <f>#REF!</f>
        <v>#REF!</v>
      </c>
      <c r="F87" s="1" t="str">
        <f t="shared" si="12"/>
        <v>для размещения объектов административного назначения, включая гостиницы</v>
      </c>
      <c r="G87" s="1" t="s">
        <v>20</v>
      </c>
      <c r="H87" s="3">
        <v>1553</v>
      </c>
      <c r="I87" s="1" t="s">
        <v>13</v>
      </c>
      <c r="J87" s="1" t="s">
        <v>22</v>
      </c>
      <c r="K87" s="1" t="s">
        <v>269</v>
      </c>
      <c r="L87" s="1" t="s">
        <v>122</v>
      </c>
      <c r="N87" s="15">
        <v>40070</v>
      </c>
      <c r="O87" s="4">
        <v>12000000</v>
      </c>
      <c r="P87" s="4">
        <v>7726.98</v>
      </c>
      <c r="Q87" s="4" t="e">
        <f>#REF!</f>
        <v>#REF!</v>
      </c>
      <c r="R87" s="4"/>
      <c r="S87" s="4" t="e">
        <f t="shared" si="8"/>
        <v>#REF!</v>
      </c>
    </row>
    <row r="88" spans="1:19">
      <c r="A88" s="2">
        <v>83</v>
      </c>
      <c r="B88" s="1" t="s">
        <v>139</v>
      </c>
      <c r="C88" s="1" t="s">
        <v>270</v>
      </c>
      <c r="D88" s="1" t="s">
        <v>271</v>
      </c>
      <c r="E88" s="1" t="e">
        <f>#REF!</f>
        <v>#REF!</v>
      </c>
      <c r="F88" s="1" t="str">
        <f t="shared" ref="F88:F90" si="13">$F$167</f>
        <v>для размещения объектов торгового назначения</v>
      </c>
      <c r="G88" s="1" t="s">
        <v>20</v>
      </c>
      <c r="H88" s="3">
        <v>1714</v>
      </c>
      <c r="I88" s="1" t="s">
        <v>13</v>
      </c>
      <c r="J88" s="1" t="s">
        <v>13</v>
      </c>
      <c r="K88" s="1" t="s">
        <v>272</v>
      </c>
      <c r="L88" s="1" t="s">
        <v>273</v>
      </c>
      <c r="N88" s="15">
        <v>39797</v>
      </c>
      <c r="O88" s="4">
        <v>5500000</v>
      </c>
      <c r="P88" s="4">
        <v>3208.87</v>
      </c>
      <c r="Q88" s="4" t="e">
        <f>#REF!</f>
        <v>#REF!</v>
      </c>
      <c r="R88" s="4"/>
      <c r="S88" s="4" t="e">
        <f t="shared" si="8"/>
        <v>#REF!</v>
      </c>
    </row>
    <row r="89" spans="1:19">
      <c r="A89" s="2">
        <v>84</v>
      </c>
      <c r="B89" s="1" t="s">
        <v>83</v>
      </c>
      <c r="C89" s="1" t="s">
        <v>282</v>
      </c>
      <c r="D89" s="1" t="s">
        <v>283</v>
      </c>
      <c r="E89" s="1" t="e">
        <f>#REF!</f>
        <v>#REF!</v>
      </c>
      <c r="F89" s="1" t="str">
        <f t="shared" si="13"/>
        <v>для размещения объектов торгового назначения</v>
      </c>
      <c r="G89" s="1" t="s">
        <v>20</v>
      </c>
      <c r="H89" s="3">
        <v>300</v>
      </c>
      <c r="I89" s="1" t="s">
        <v>57</v>
      </c>
      <c r="J89" s="1" t="s">
        <v>22</v>
      </c>
      <c r="K89" s="1" t="s">
        <v>284</v>
      </c>
      <c r="L89" s="1" t="s">
        <v>285</v>
      </c>
      <c r="N89" s="15">
        <v>40070</v>
      </c>
      <c r="O89" s="4">
        <v>4200000</v>
      </c>
      <c r="P89" s="4">
        <v>14000</v>
      </c>
      <c r="Q89" s="4" t="e">
        <f>#REF!</f>
        <v>#REF!</v>
      </c>
      <c r="R89" s="4"/>
      <c r="S89" s="4" t="e">
        <f t="shared" si="8"/>
        <v>#REF!</v>
      </c>
    </row>
    <row r="90" spans="1:19">
      <c r="A90" s="2">
        <v>85</v>
      </c>
      <c r="B90" s="1" t="s">
        <v>34</v>
      </c>
      <c r="C90" s="1" t="s">
        <v>289</v>
      </c>
      <c r="D90" s="1" t="s">
        <v>290</v>
      </c>
      <c r="E90" s="1" t="e">
        <f>#REF!</f>
        <v>#REF!</v>
      </c>
      <c r="F90" s="1" t="str">
        <f t="shared" si="13"/>
        <v>для размещения объектов торгового назначения</v>
      </c>
      <c r="G90" s="1" t="s">
        <v>20</v>
      </c>
      <c r="H90" s="3">
        <v>600</v>
      </c>
      <c r="I90" s="1" t="s">
        <v>13</v>
      </c>
      <c r="J90" s="1" t="s">
        <v>22</v>
      </c>
      <c r="K90" s="1" t="s">
        <v>291</v>
      </c>
      <c r="L90" s="1" t="s">
        <v>285</v>
      </c>
      <c r="N90" s="15">
        <v>40070</v>
      </c>
      <c r="O90" s="4">
        <v>7000000</v>
      </c>
      <c r="P90" s="4">
        <v>11666.67</v>
      </c>
      <c r="Q90" s="4" t="e">
        <f>#REF!</f>
        <v>#REF!</v>
      </c>
      <c r="R90" s="4"/>
      <c r="S90" s="4" t="e">
        <f t="shared" si="8"/>
        <v>#REF!</v>
      </c>
    </row>
    <row r="91" spans="1:19">
      <c r="A91" s="2">
        <v>86</v>
      </c>
      <c r="B91" s="1" t="s">
        <v>70</v>
      </c>
      <c r="C91" s="1" t="s">
        <v>251</v>
      </c>
      <c r="D91" s="1" t="s">
        <v>295</v>
      </c>
      <c r="E91" s="18"/>
      <c r="F91" s="18"/>
      <c r="G91" s="1" t="s">
        <v>20</v>
      </c>
      <c r="H91" s="3">
        <v>12700</v>
      </c>
      <c r="I91" s="1" t="s">
        <v>13</v>
      </c>
      <c r="J91" s="1" t="s">
        <v>22</v>
      </c>
      <c r="K91" s="1" t="s">
        <v>296</v>
      </c>
      <c r="L91" s="1" t="s">
        <v>122</v>
      </c>
      <c r="N91" s="15">
        <v>40070</v>
      </c>
      <c r="O91" s="4">
        <v>11000000</v>
      </c>
      <c r="P91" s="4">
        <v>866.14</v>
      </c>
      <c r="Q91" s="4" t="e">
        <f>#REF!</f>
        <v>#REF!</v>
      </c>
      <c r="R91" s="4"/>
      <c r="S91" s="4" t="e">
        <f t="shared" si="8"/>
        <v>#REF!</v>
      </c>
    </row>
    <row r="92" spans="1:19">
      <c r="A92" s="2">
        <v>87</v>
      </c>
      <c r="B92" s="1" t="s">
        <v>96</v>
      </c>
      <c r="C92" s="1" t="s">
        <v>97</v>
      </c>
      <c r="D92" s="1" t="s">
        <v>297</v>
      </c>
      <c r="E92" s="18" t="e">
        <f>#REF!</f>
        <v>#REF!</v>
      </c>
      <c r="F92" s="1" t="str">
        <f t="shared" ref="F92:F94" si="14">$F$167</f>
        <v>для размещения объектов торгового назначения</v>
      </c>
      <c r="G92" s="1" t="s">
        <v>20</v>
      </c>
      <c r="H92" s="3">
        <v>3873</v>
      </c>
      <c r="I92" s="1" t="s">
        <v>13</v>
      </c>
      <c r="J92" s="1" t="s">
        <v>22</v>
      </c>
      <c r="K92" s="1" t="s">
        <v>298</v>
      </c>
      <c r="L92" s="1" t="s">
        <v>122</v>
      </c>
      <c r="N92" s="15">
        <v>40070</v>
      </c>
      <c r="O92" s="4">
        <v>7000000</v>
      </c>
      <c r="P92" s="4">
        <v>1807.38</v>
      </c>
      <c r="Q92" s="4" t="e">
        <f>#REF!</f>
        <v>#REF!</v>
      </c>
      <c r="R92" s="4"/>
      <c r="S92" s="4" t="e">
        <f t="shared" si="8"/>
        <v>#REF!</v>
      </c>
    </row>
    <row r="93" spans="1:19">
      <c r="A93" s="2">
        <v>88</v>
      </c>
      <c r="B93" s="1" t="s">
        <v>96</v>
      </c>
      <c r="C93" s="1" t="s">
        <v>97</v>
      </c>
      <c r="D93" s="1" t="s">
        <v>299</v>
      </c>
      <c r="E93" s="1" t="e">
        <f>#REF!</f>
        <v>#REF!</v>
      </c>
      <c r="F93" s="1" t="str">
        <f t="shared" si="14"/>
        <v>для размещения объектов торгового назначения</v>
      </c>
      <c r="G93" s="1" t="s">
        <v>20</v>
      </c>
      <c r="H93" s="3">
        <v>12000</v>
      </c>
      <c r="I93" s="1" t="s">
        <v>13</v>
      </c>
      <c r="J93" s="1" t="s">
        <v>22</v>
      </c>
      <c r="K93" s="1" t="s">
        <v>300</v>
      </c>
      <c r="L93" s="1" t="s">
        <v>122</v>
      </c>
      <c r="N93" s="15">
        <v>40070</v>
      </c>
      <c r="O93" s="4">
        <v>15000000</v>
      </c>
      <c r="P93" s="4">
        <v>1250</v>
      </c>
      <c r="Q93" s="4" t="e">
        <f>#REF!</f>
        <v>#REF!</v>
      </c>
      <c r="R93" s="4"/>
      <c r="S93" s="4" t="e">
        <f t="shared" si="8"/>
        <v>#REF!</v>
      </c>
    </row>
    <row r="94" spans="1:19">
      <c r="A94" s="2">
        <v>89</v>
      </c>
      <c r="B94" s="1" t="s">
        <v>70</v>
      </c>
      <c r="C94" s="1" t="s">
        <v>301</v>
      </c>
      <c r="D94" s="1" t="s">
        <v>283</v>
      </c>
      <c r="E94" s="1" t="e">
        <f>#REF!</f>
        <v>#REF!</v>
      </c>
      <c r="F94" s="1" t="str">
        <f t="shared" si="14"/>
        <v>для размещения объектов торгового назначения</v>
      </c>
      <c r="G94" s="1" t="s">
        <v>20</v>
      </c>
      <c r="H94" s="3">
        <v>200</v>
      </c>
      <c r="I94" s="1" t="s">
        <v>13</v>
      </c>
      <c r="J94" s="1" t="s">
        <v>13</v>
      </c>
      <c r="K94" s="1" t="s">
        <v>302</v>
      </c>
      <c r="L94" s="1" t="s">
        <v>303</v>
      </c>
      <c r="N94" s="15">
        <v>40126</v>
      </c>
      <c r="O94" s="4">
        <v>800000</v>
      </c>
      <c r="P94" s="4">
        <v>4000</v>
      </c>
      <c r="Q94" s="4" t="e">
        <f>#REF!</f>
        <v>#REF!</v>
      </c>
      <c r="R94" s="4"/>
      <c r="S94" s="4" t="e">
        <f t="shared" si="8"/>
        <v>#REF!</v>
      </c>
    </row>
    <row r="95" spans="1:19">
      <c r="A95" s="2">
        <v>90</v>
      </c>
      <c r="B95" s="8" t="s">
        <v>25</v>
      </c>
      <c r="C95" s="8" t="s">
        <v>415</v>
      </c>
      <c r="D95" s="1" t="s">
        <v>13</v>
      </c>
      <c r="E95" s="18" t="e">
        <f>#REF!</f>
        <v>#REF!</v>
      </c>
      <c r="F95" s="22" t="str">
        <f>$F$168</f>
        <v>для размещения объектов производственно-складского назначения, включая гаражи</v>
      </c>
      <c r="G95" s="8" t="s">
        <v>20</v>
      </c>
      <c r="H95" s="9">
        <v>70000</v>
      </c>
      <c r="I95" s="1" t="s">
        <v>13</v>
      </c>
      <c r="J95" s="1" t="s">
        <v>22</v>
      </c>
      <c r="K95" s="1" t="s">
        <v>416</v>
      </c>
      <c r="L95" s="1" t="s">
        <v>52</v>
      </c>
      <c r="N95" s="15">
        <v>40091</v>
      </c>
      <c r="O95" s="4">
        <v>65000000</v>
      </c>
      <c r="P95" s="4">
        <v>928.57</v>
      </c>
      <c r="Q95" s="4" t="e">
        <f>#REF!</f>
        <v>#REF!</v>
      </c>
      <c r="R95" s="4"/>
      <c r="S95" s="4" t="e">
        <f t="shared" si="8"/>
        <v>#REF!</v>
      </c>
    </row>
    <row r="96" spans="1:19">
      <c r="A96" s="2">
        <v>91</v>
      </c>
      <c r="B96" s="8" t="s">
        <v>83</v>
      </c>
      <c r="C96" s="8" t="s">
        <v>418</v>
      </c>
      <c r="D96" s="1" t="s">
        <v>419</v>
      </c>
      <c r="E96" s="1" t="e">
        <f>#REF!</f>
        <v>#REF!</v>
      </c>
      <c r="F96" s="1" t="str">
        <f>$F$169</f>
        <v>для размещения жилых домов</v>
      </c>
      <c r="G96" s="8" t="s">
        <v>20</v>
      </c>
      <c r="H96" s="9">
        <v>3500</v>
      </c>
      <c r="I96" s="1" t="s">
        <v>13</v>
      </c>
      <c r="J96" s="1" t="s">
        <v>13</v>
      </c>
      <c r="K96" s="1" t="s">
        <v>420</v>
      </c>
      <c r="L96" s="1" t="s">
        <v>138</v>
      </c>
      <c r="N96" s="15">
        <v>40091</v>
      </c>
      <c r="O96" s="4">
        <v>1300000</v>
      </c>
      <c r="P96" s="4">
        <v>371.43</v>
      </c>
      <c r="Q96" s="4" t="e">
        <f>#REF!</f>
        <v>#REF!</v>
      </c>
      <c r="R96" s="4"/>
      <c r="S96" s="4" t="e">
        <f t="shared" si="8"/>
        <v>#REF!</v>
      </c>
    </row>
    <row r="97" spans="1:19">
      <c r="A97" s="2">
        <v>92</v>
      </c>
      <c r="B97" s="8" t="s">
        <v>70</v>
      </c>
      <c r="C97" s="8" t="s">
        <v>180</v>
      </c>
      <c r="D97" s="1" t="s">
        <v>433</v>
      </c>
      <c r="E97" s="1" t="e">
        <f>#REF!</f>
        <v>#REF!</v>
      </c>
      <c r="F97" s="1" t="str">
        <f t="shared" ref="F97:F98" si="15">$F$167</f>
        <v>для размещения объектов торгового назначения</v>
      </c>
      <c r="G97" s="8" t="s">
        <v>20</v>
      </c>
      <c r="H97" s="9">
        <v>20</v>
      </c>
      <c r="I97" s="1" t="s">
        <v>434</v>
      </c>
      <c r="J97" s="1" t="s">
        <v>13</v>
      </c>
      <c r="K97" s="1" t="s">
        <v>435</v>
      </c>
      <c r="L97" s="1" t="s">
        <v>436</v>
      </c>
      <c r="N97" s="15">
        <v>40077</v>
      </c>
      <c r="O97" s="4">
        <v>300000</v>
      </c>
      <c r="P97" s="4">
        <v>15000</v>
      </c>
      <c r="Q97" s="4" t="e">
        <f>#REF!</f>
        <v>#REF!</v>
      </c>
      <c r="R97" s="4"/>
      <c r="S97" s="4" t="e">
        <f t="shared" si="8"/>
        <v>#REF!</v>
      </c>
    </row>
    <row r="98" spans="1:19">
      <c r="A98" s="2">
        <v>93</v>
      </c>
      <c r="B98" s="8" t="s">
        <v>83</v>
      </c>
      <c r="C98" s="8" t="s">
        <v>460</v>
      </c>
      <c r="D98" s="8" t="s">
        <v>405</v>
      </c>
      <c r="E98" s="1" t="e">
        <f>#REF!</f>
        <v>#REF!</v>
      </c>
      <c r="F98" s="1" t="str">
        <f t="shared" si="15"/>
        <v>для размещения объектов торгового назначения</v>
      </c>
      <c r="G98" s="8" t="s">
        <v>20</v>
      </c>
      <c r="H98" s="9">
        <v>300</v>
      </c>
      <c r="I98" s="1" t="s">
        <v>13</v>
      </c>
      <c r="J98" s="1" t="s">
        <v>13</v>
      </c>
      <c r="K98" s="1" t="s">
        <v>461</v>
      </c>
      <c r="L98" s="1" t="s">
        <v>78</v>
      </c>
      <c r="N98" s="15">
        <v>39958</v>
      </c>
      <c r="O98" s="4">
        <v>1500000</v>
      </c>
      <c r="P98" s="4">
        <v>5000</v>
      </c>
      <c r="Q98" s="4" t="e">
        <f>#REF!</f>
        <v>#REF!</v>
      </c>
      <c r="R98" s="4"/>
      <c r="S98" s="4" t="e">
        <f t="shared" si="8"/>
        <v>#REF!</v>
      </c>
    </row>
    <row r="99" spans="1:19">
      <c r="A99" s="2">
        <v>94</v>
      </c>
      <c r="B99" s="8" t="s">
        <v>117</v>
      </c>
      <c r="C99" s="8" t="s">
        <v>205</v>
      </c>
      <c r="D99" s="8" t="s">
        <v>13</v>
      </c>
      <c r="E99" s="8"/>
      <c r="F99" s="8"/>
      <c r="G99" s="8" t="s">
        <v>20</v>
      </c>
      <c r="H99" s="3">
        <v>10700</v>
      </c>
      <c r="I99" s="1" t="s">
        <v>133</v>
      </c>
      <c r="J99" s="1" t="s">
        <v>13</v>
      </c>
      <c r="K99" s="1" t="s">
        <v>462</v>
      </c>
      <c r="L99" s="1" t="s">
        <v>135</v>
      </c>
      <c r="N99" s="15">
        <v>39944</v>
      </c>
      <c r="O99" s="4">
        <v>6500000</v>
      </c>
      <c r="P99" s="4">
        <v>607.48</v>
      </c>
      <c r="Q99" s="4" t="e">
        <f>#REF!</f>
        <v>#REF!</v>
      </c>
      <c r="R99" s="4"/>
      <c r="S99" s="4" t="e">
        <f t="shared" si="8"/>
        <v>#REF!</v>
      </c>
    </row>
    <row r="100" spans="1:19">
      <c r="A100" s="2">
        <v>95</v>
      </c>
      <c r="B100" s="8" t="s">
        <v>70</v>
      </c>
      <c r="C100" s="8" t="s">
        <v>340</v>
      </c>
      <c r="D100" s="8" t="s">
        <v>13</v>
      </c>
      <c r="E100" s="8"/>
      <c r="F100" s="8"/>
      <c r="G100" s="8" t="s">
        <v>20</v>
      </c>
      <c r="H100" s="3">
        <v>12000</v>
      </c>
      <c r="I100" s="1" t="s">
        <v>13</v>
      </c>
      <c r="J100" s="1" t="s">
        <v>22</v>
      </c>
      <c r="K100" s="1" t="s">
        <v>473</v>
      </c>
      <c r="L100" s="1" t="s">
        <v>474</v>
      </c>
      <c r="N100" s="15">
        <v>39853</v>
      </c>
      <c r="O100" s="4">
        <v>10000000</v>
      </c>
      <c r="P100" s="4">
        <v>833.33</v>
      </c>
      <c r="Q100" s="4" t="e">
        <f>#REF!</f>
        <v>#REF!</v>
      </c>
      <c r="R100" s="4"/>
      <c r="S100" s="4" t="e">
        <f t="shared" si="8"/>
        <v>#REF!</v>
      </c>
    </row>
    <row r="101" spans="1:19">
      <c r="A101" s="2">
        <v>96</v>
      </c>
      <c r="B101" s="8" t="s">
        <v>70</v>
      </c>
      <c r="C101" s="8" t="s">
        <v>152</v>
      </c>
      <c r="D101" s="8" t="s">
        <v>452</v>
      </c>
      <c r="E101" s="8"/>
      <c r="F101" s="8"/>
      <c r="G101" s="8" t="s">
        <v>20</v>
      </c>
      <c r="H101" s="3">
        <v>15000</v>
      </c>
      <c r="I101" s="1" t="s">
        <v>13</v>
      </c>
      <c r="J101" s="1" t="s">
        <v>22</v>
      </c>
      <c r="K101" s="1" t="s">
        <v>475</v>
      </c>
      <c r="L101" s="1" t="s">
        <v>476</v>
      </c>
      <c r="N101" s="15">
        <v>39853</v>
      </c>
      <c r="O101" s="4">
        <v>15000000</v>
      </c>
      <c r="P101" s="4">
        <v>1000</v>
      </c>
      <c r="Q101" s="4" t="e">
        <f>#REF!</f>
        <v>#REF!</v>
      </c>
      <c r="R101" s="4"/>
      <c r="S101" s="4" t="e">
        <f t="shared" si="8"/>
        <v>#REF!</v>
      </c>
    </row>
    <row r="102" spans="1:19">
      <c r="A102" s="2">
        <v>97</v>
      </c>
      <c r="B102" s="8" t="s">
        <v>34</v>
      </c>
      <c r="C102" s="8" t="s">
        <v>489</v>
      </c>
      <c r="D102" s="8" t="s">
        <v>490</v>
      </c>
      <c r="E102" s="1" t="e">
        <f>#REF!</f>
        <v>#REF!</v>
      </c>
      <c r="F102" s="1" t="str">
        <f>$F$166</f>
        <v>для размещения объектов административного назначения, включая гостиницы</v>
      </c>
      <c r="G102" s="8" t="s">
        <v>20</v>
      </c>
      <c r="H102" s="3">
        <v>1610</v>
      </c>
      <c r="I102" s="1" t="s">
        <v>13</v>
      </c>
      <c r="J102" s="1" t="s">
        <v>13</v>
      </c>
      <c r="K102" s="1" t="s">
        <v>491</v>
      </c>
      <c r="L102" s="1" t="s">
        <v>268</v>
      </c>
      <c r="N102" s="15">
        <v>39846</v>
      </c>
      <c r="O102" s="4">
        <v>70000000</v>
      </c>
      <c r="P102" s="4">
        <v>43478.26</v>
      </c>
      <c r="Q102" s="4" t="e">
        <f>#REF!</f>
        <v>#REF!</v>
      </c>
      <c r="R102" s="4"/>
      <c r="S102" s="4" t="e">
        <f t="shared" si="8"/>
        <v>#REF!</v>
      </c>
    </row>
    <row r="103" spans="1:19">
      <c r="A103" s="2">
        <v>98</v>
      </c>
      <c r="B103" s="8" t="s">
        <v>47</v>
      </c>
      <c r="C103" s="1" t="s">
        <v>35</v>
      </c>
      <c r="D103" s="1" t="s">
        <v>496</v>
      </c>
      <c r="E103" s="1" t="e">
        <f>#REF!</f>
        <v>#REF!</v>
      </c>
      <c r="F103" s="1" t="str">
        <f t="shared" ref="F103:F104" si="16">$F$167</f>
        <v>для размещения объектов торгового назначения</v>
      </c>
      <c r="G103" s="1" t="s">
        <v>20</v>
      </c>
      <c r="H103" s="3">
        <v>2500</v>
      </c>
      <c r="I103" s="1" t="s">
        <v>497</v>
      </c>
      <c r="J103" s="1" t="s">
        <v>13</v>
      </c>
      <c r="K103" s="1" t="s">
        <v>498</v>
      </c>
      <c r="L103" s="1" t="s">
        <v>499</v>
      </c>
      <c r="N103" s="15">
        <v>39853</v>
      </c>
      <c r="O103" s="4">
        <v>1800000</v>
      </c>
      <c r="P103" s="4">
        <v>720</v>
      </c>
      <c r="Q103" s="4" t="e">
        <f>#REF!</f>
        <v>#REF!</v>
      </c>
      <c r="R103" s="4"/>
      <c r="S103" s="4" t="e">
        <f t="shared" si="8"/>
        <v>#REF!</v>
      </c>
    </row>
    <row r="104" spans="1:19">
      <c r="A104" s="2">
        <v>99</v>
      </c>
      <c r="B104" s="1" t="s">
        <v>47</v>
      </c>
      <c r="C104" s="1" t="s">
        <v>307</v>
      </c>
      <c r="D104" s="1" t="s">
        <v>308</v>
      </c>
      <c r="E104" s="1" t="e">
        <f>#REF!</f>
        <v>#REF!</v>
      </c>
      <c r="F104" s="1" t="str">
        <f t="shared" si="16"/>
        <v>для размещения объектов торгового назначения</v>
      </c>
      <c r="G104" s="1" t="s">
        <v>309</v>
      </c>
      <c r="H104" s="3">
        <v>4400</v>
      </c>
      <c r="I104" s="1" t="s">
        <v>13</v>
      </c>
      <c r="J104" s="1" t="s">
        <v>13</v>
      </c>
      <c r="K104" s="1" t="s">
        <v>310</v>
      </c>
      <c r="L104" s="1" t="s">
        <v>196</v>
      </c>
      <c r="N104" s="15">
        <v>40161</v>
      </c>
      <c r="O104" s="4">
        <v>15000000</v>
      </c>
      <c r="P104" s="4">
        <f t="shared" ref="P104" si="17">O104/H104</f>
        <v>3409.09</v>
      </c>
      <c r="Q104" s="4" t="e">
        <f>#REF!</f>
        <v>#REF!</v>
      </c>
      <c r="R104" s="4"/>
      <c r="S104" s="4" t="e">
        <f t="shared" si="8"/>
        <v>#REF!</v>
      </c>
    </row>
    <row r="105" spans="1:19">
      <c r="A105" s="2">
        <v>100</v>
      </c>
      <c r="B105" s="1" t="s">
        <v>11</v>
      </c>
      <c r="C105" s="1" t="s">
        <v>170</v>
      </c>
      <c r="D105" s="1" t="s">
        <v>13</v>
      </c>
      <c r="G105" s="1" t="s">
        <v>309</v>
      </c>
      <c r="H105" s="3">
        <v>6000</v>
      </c>
      <c r="I105" s="1" t="s">
        <v>13</v>
      </c>
      <c r="J105" s="1" t="s">
        <v>22</v>
      </c>
      <c r="K105" s="1" t="s">
        <v>233</v>
      </c>
      <c r="L105" s="1" t="s">
        <v>196</v>
      </c>
      <c r="N105" s="15">
        <v>40133</v>
      </c>
      <c r="O105" s="4">
        <v>8500000</v>
      </c>
      <c r="P105" s="4">
        <v>1416.67</v>
      </c>
      <c r="Q105" s="4" t="e">
        <f>#REF!</f>
        <v>#REF!</v>
      </c>
      <c r="R105" s="4"/>
      <c r="S105" s="4" t="e">
        <f t="shared" si="8"/>
        <v>#REF!</v>
      </c>
    </row>
    <row r="106" spans="1:19">
      <c r="A106" s="2">
        <v>101</v>
      </c>
      <c r="B106" s="1" t="s">
        <v>34</v>
      </c>
      <c r="C106" s="1" t="s">
        <v>35</v>
      </c>
      <c r="D106" s="1" t="s">
        <v>36</v>
      </c>
      <c r="E106" s="18" t="e">
        <f>#REF!</f>
        <v>#REF!</v>
      </c>
      <c r="F106" s="1" t="str">
        <f>$F$166</f>
        <v>для размещения объектов административного назначения, включая гостиницы</v>
      </c>
      <c r="G106" s="1" t="s">
        <v>13</v>
      </c>
      <c r="H106" s="3">
        <v>7000</v>
      </c>
      <c r="I106" s="1" t="s">
        <v>37</v>
      </c>
      <c r="J106" s="1" t="s">
        <v>13</v>
      </c>
      <c r="K106" s="1" t="s">
        <v>38</v>
      </c>
      <c r="L106" s="1" t="s">
        <v>39</v>
      </c>
      <c r="N106" s="15">
        <v>39867</v>
      </c>
      <c r="O106" s="4">
        <v>40000000</v>
      </c>
      <c r="P106" s="4">
        <v>5714.29</v>
      </c>
      <c r="Q106" s="4" t="e">
        <f>#REF!</f>
        <v>#REF!</v>
      </c>
      <c r="R106" s="4"/>
      <c r="S106" s="4" t="e">
        <f t="shared" si="8"/>
        <v>#REF!</v>
      </c>
    </row>
    <row r="107" spans="1:19">
      <c r="A107" s="2">
        <v>102</v>
      </c>
      <c r="B107" s="1" t="s">
        <v>25</v>
      </c>
      <c r="C107" s="1" t="s">
        <v>60</v>
      </c>
      <c r="D107" s="1" t="s">
        <v>61</v>
      </c>
      <c r="E107" s="1" t="e">
        <f>#REF!</f>
        <v>#REF!</v>
      </c>
      <c r="F107" s="22" t="str">
        <f t="shared" ref="F107:F108" si="18">$F$168</f>
        <v>для размещения объектов производственно-складского назначения, включая гаражи</v>
      </c>
      <c r="G107" s="1" t="s">
        <v>13</v>
      </c>
      <c r="H107" s="3">
        <v>15000</v>
      </c>
      <c r="I107" s="1" t="s">
        <v>57</v>
      </c>
      <c r="J107" s="1" t="s">
        <v>13</v>
      </c>
      <c r="K107" s="1" t="s">
        <v>62</v>
      </c>
      <c r="L107" s="1" t="s">
        <v>43</v>
      </c>
      <c r="N107" s="15">
        <v>39867</v>
      </c>
      <c r="O107" s="4">
        <v>45000000</v>
      </c>
      <c r="P107" s="4">
        <v>3000</v>
      </c>
      <c r="Q107" s="4" t="e">
        <f>#REF!</f>
        <v>#REF!</v>
      </c>
      <c r="R107" s="4"/>
      <c r="S107" s="4" t="e">
        <f t="shared" si="8"/>
        <v>#REF!</v>
      </c>
    </row>
    <row r="108" spans="1:19">
      <c r="A108" s="2">
        <v>103</v>
      </c>
      <c r="B108" s="1" t="s">
        <v>25</v>
      </c>
      <c r="C108" s="1" t="s">
        <v>63</v>
      </c>
      <c r="D108" s="1" t="s">
        <v>66</v>
      </c>
      <c r="E108" s="1" t="e">
        <f>#REF!</f>
        <v>#REF!</v>
      </c>
      <c r="F108" s="22" t="str">
        <f t="shared" si="18"/>
        <v>для размещения объектов производственно-складского назначения, включая гаражи</v>
      </c>
      <c r="G108" s="1" t="s">
        <v>13</v>
      </c>
      <c r="H108" s="3">
        <v>25000</v>
      </c>
      <c r="I108" s="1" t="s">
        <v>13</v>
      </c>
      <c r="J108" s="1" t="s">
        <v>13</v>
      </c>
      <c r="K108" s="1" t="s">
        <v>67</v>
      </c>
      <c r="L108" s="1" t="s">
        <v>68</v>
      </c>
      <c r="N108" s="15">
        <v>40175</v>
      </c>
      <c r="O108" s="4">
        <v>15000000</v>
      </c>
      <c r="P108" s="4">
        <v>600</v>
      </c>
      <c r="Q108" s="4" t="e">
        <f>#REF!</f>
        <v>#REF!</v>
      </c>
      <c r="R108" s="4"/>
      <c r="S108" s="4" t="e">
        <f t="shared" si="8"/>
        <v>#REF!</v>
      </c>
    </row>
    <row r="109" spans="1:19">
      <c r="A109" s="2">
        <v>104</v>
      </c>
      <c r="B109" s="1" t="s">
        <v>83</v>
      </c>
      <c r="C109" s="1" t="s">
        <v>90</v>
      </c>
      <c r="D109" s="1" t="s">
        <v>91</v>
      </c>
      <c r="E109" s="1" t="e">
        <f>#REF!</f>
        <v>#REF!</v>
      </c>
      <c r="F109" s="1" t="str">
        <f>$F$166</f>
        <v>для размещения объектов административного назначения, включая гостиницы</v>
      </c>
      <c r="G109" s="1" t="s">
        <v>13</v>
      </c>
      <c r="H109" s="3">
        <v>8000</v>
      </c>
      <c r="I109" s="1" t="s">
        <v>13</v>
      </c>
      <c r="J109" s="1" t="s">
        <v>22</v>
      </c>
      <c r="K109" s="1" t="s">
        <v>92</v>
      </c>
      <c r="L109" s="1" t="s">
        <v>93</v>
      </c>
      <c r="N109" s="15">
        <v>40175</v>
      </c>
      <c r="O109" s="4">
        <v>22000000</v>
      </c>
      <c r="P109" s="4">
        <v>2750</v>
      </c>
      <c r="Q109" s="4" t="e">
        <f>#REF!</f>
        <v>#REF!</v>
      </c>
      <c r="R109" s="4"/>
      <c r="S109" s="4" t="e">
        <f t="shared" si="8"/>
        <v>#REF!</v>
      </c>
    </row>
    <row r="110" spans="1:19">
      <c r="A110" s="2">
        <v>105</v>
      </c>
      <c r="B110" s="1" t="s">
        <v>83</v>
      </c>
      <c r="C110" s="1" t="s">
        <v>94</v>
      </c>
      <c r="D110" s="1" t="s">
        <v>95</v>
      </c>
      <c r="E110" s="18"/>
      <c r="F110" s="18"/>
      <c r="G110" s="1" t="s">
        <v>13</v>
      </c>
      <c r="H110" s="3">
        <v>12400</v>
      </c>
      <c r="I110" s="1" t="s">
        <v>13</v>
      </c>
      <c r="J110" s="1" t="s">
        <v>15</v>
      </c>
      <c r="K110" s="1" t="s">
        <v>390</v>
      </c>
      <c r="L110" s="1" t="s">
        <v>52</v>
      </c>
      <c r="N110" s="15">
        <v>40175</v>
      </c>
      <c r="O110" s="4">
        <v>4500000</v>
      </c>
      <c r="P110" s="4">
        <v>362.9</v>
      </c>
      <c r="Q110" s="4" t="e">
        <f>#REF!</f>
        <v>#REF!</v>
      </c>
      <c r="R110" s="4"/>
      <c r="S110" s="4" t="e">
        <f t="shared" si="8"/>
        <v>#REF!</v>
      </c>
    </row>
    <row r="111" spans="1:19">
      <c r="A111" s="2">
        <v>106</v>
      </c>
      <c r="B111" s="1" t="s">
        <v>101</v>
      </c>
      <c r="C111" s="1" t="s">
        <v>102</v>
      </c>
      <c r="D111" s="1" t="s">
        <v>98</v>
      </c>
      <c r="G111" s="1" t="s">
        <v>13</v>
      </c>
      <c r="H111" s="3">
        <v>2900</v>
      </c>
      <c r="I111" s="1" t="s">
        <v>13</v>
      </c>
      <c r="J111" s="1" t="s">
        <v>22</v>
      </c>
      <c r="K111" s="1" t="s">
        <v>103</v>
      </c>
      <c r="L111" s="1" t="s">
        <v>104</v>
      </c>
      <c r="N111" s="15">
        <v>39867</v>
      </c>
      <c r="O111" s="4">
        <v>5000000</v>
      </c>
      <c r="P111" s="4">
        <v>1724.14</v>
      </c>
      <c r="Q111" s="4" t="e">
        <f>#REF!</f>
        <v>#REF!</v>
      </c>
      <c r="R111" s="4"/>
      <c r="S111" s="4" t="e">
        <f t="shared" si="8"/>
        <v>#REF!</v>
      </c>
    </row>
    <row r="112" spans="1:19">
      <c r="A112" s="2">
        <v>107</v>
      </c>
      <c r="B112" s="1" t="s">
        <v>101</v>
      </c>
      <c r="C112" s="1" t="s">
        <v>113</v>
      </c>
      <c r="D112" s="1" t="s">
        <v>114</v>
      </c>
      <c r="E112" s="1" t="e">
        <f>#REF!</f>
        <v>#REF!</v>
      </c>
      <c r="F112" s="22" t="str">
        <f>$F$168</f>
        <v>для размещения объектов производственно-складского назначения, включая гаражи</v>
      </c>
      <c r="G112" s="1" t="s">
        <v>13</v>
      </c>
      <c r="H112" s="3">
        <v>3395</v>
      </c>
      <c r="I112" s="1" t="s">
        <v>13</v>
      </c>
      <c r="J112" s="1" t="s">
        <v>50</v>
      </c>
      <c r="K112" s="1" t="s">
        <v>115</v>
      </c>
      <c r="L112" s="1" t="s">
        <v>116</v>
      </c>
      <c r="N112" s="15">
        <v>39881</v>
      </c>
      <c r="O112" s="4">
        <v>4500000</v>
      </c>
      <c r="P112" s="4">
        <v>1325.48</v>
      </c>
      <c r="Q112" s="4" t="e">
        <f>#REF!</f>
        <v>#REF!</v>
      </c>
      <c r="R112" s="4"/>
      <c r="S112" s="4" t="e">
        <f t="shared" si="8"/>
        <v>#REF!</v>
      </c>
    </row>
    <row r="113" spans="1:19">
      <c r="A113" s="2">
        <v>108</v>
      </c>
      <c r="B113" s="1" t="s">
        <v>117</v>
      </c>
      <c r="C113" s="1" t="s">
        <v>118</v>
      </c>
      <c r="D113" s="1" t="s">
        <v>19</v>
      </c>
      <c r="E113" s="1" t="e">
        <f>#REF!</f>
        <v>#REF!</v>
      </c>
      <c r="F113" s="1" t="str">
        <f>$F$166</f>
        <v>для размещения объектов административного назначения, включая гостиницы</v>
      </c>
      <c r="G113" s="1" t="s">
        <v>13</v>
      </c>
      <c r="H113" s="3">
        <v>2200</v>
      </c>
      <c r="I113" s="1" t="s">
        <v>13</v>
      </c>
      <c r="J113" s="1" t="s">
        <v>22</v>
      </c>
      <c r="K113" s="1" t="s">
        <v>119</v>
      </c>
      <c r="L113" s="1" t="s">
        <v>52</v>
      </c>
      <c r="N113" s="15">
        <v>39881</v>
      </c>
      <c r="O113" s="4">
        <v>4500000</v>
      </c>
      <c r="P113" s="4">
        <v>2045.45</v>
      </c>
      <c r="Q113" s="4" t="e">
        <f>#REF!</f>
        <v>#REF!</v>
      </c>
      <c r="R113" s="4"/>
      <c r="S113" s="4" t="e">
        <f t="shared" si="8"/>
        <v>#REF!</v>
      </c>
    </row>
    <row r="114" spans="1:19">
      <c r="A114" s="2">
        <v>109</v>
      </c>
      <c r="B114" s="1" t="s">
        <v>25</v>
      </c>
      <c r="C114" s="1" t="s">
        <v>123</v>
      </c>
      <c r="D114" s="1" t="s">
        <v>124</v>
      </c>
      <c r="E114" s="1" t="e">
        <f>#REF!</f>
        <v>#REF!</v>
      </c>
      <c r="F114" s="1" t="str">
        <f>$F$169</f>
        <v>для размещения жилых домов</v>
      </c>
      <c r="G114" s="1" t="s">
        <v>13</v>
      </c>
      <c r="H114" s="3">
        <v>4900</v>
      </c>
      <c r="I114" s="1" t="s">
        <v>13</v>
      </c>
      <c r="J114" s="1" t="s">
        <v>13</v>
      </c>
      <c r="K114" s="1" t="s">
        <v>125</v>
      </c>
      <c r="L114" s="1" t="s">
        <v>126</v>
      </c>
      <c r="N114" s="15">
        <v>39958</v>
      </c>
      <c r="O114" s="4">
        <v>10000000</v>
      </c>
      <c r="P114" s="4">
        <v>2040.82</v>
      </c>
      <c r="Q114" s="4" t="e">
        <f>#REF!</f>
        <v>#REF!</v>
      </c>
      <c r="R114" s="4"/>
      <c r="S114" s="4" t="e">
        <f t="shared" si="8"/>
        <v>#REF!</v>
      </c>
    </row>
    <row r="115" spans="1:19">
      <c r="A115" s="2">
        <v>110</v>
      </c>
      <c r="B115" s="1" t="s">
        <v>117</v>
      </c>
      <c r="C115" s="1" t="s">
        <v>35</v>
      </c>
      <c r="D115" s="1" t="s">
        <v>136</v>
      </c>
      <c r="E115" s="18" t="e">
        <f>#REF!</f>
        <v>#REF!</v>
      </c>
      <c r="F115" s="22" t="str">
        <f>$F$168</f>
        <v>для размещения объектов производственно-складского назначения, включая гаражи</v>
      </c>
      <c r="G115" s="1" t="s">
        <v>13</v>
      </c>
      <c r="H115" s="3">
        <v>16000</v>
      </c>
      <c r="I115" s="1" t="s">
        <v>13</v>
      </c>
      <c r="J115" s="1" t="s">
        <v>50</v>
      </c>
      <c r="K115" s="1" t="s">
        <v>137</v>
      </c>
      <c r="L115" s="1" t="s">
        <v>138</v>
      </c>
      <c r="N115" s="15">
        <v>39937</v>
      </c>
      <c r="O115" s="4">
        <v>3000000</v>
      </c>
      <c r="P115" s="4">
        <v>187.5</v>
      </c>
      <c r="Q115" s="4" t="e">
        <f>#REF!</f>
        <v>#REF!</v>
      </c>
      <c r="R115" s="4"/>
      <c r="S115" s="4" t="e">
        <f t="shared" si="8"/>
        <v>#REF!</v>
      </c>
    </row>
    <row r="116" spans="1:19">
      <c r="A116" s="2">
        <v>111</v>
      </c>
      <c r="B116" s="1" t="s">
        <v>11</v>
      </c>
      <c r="C116" s="1" t="s">
        <v>35</v>
      </c>
      <c r="D116" s="1" t="s">
        <v>148</v>
      </c>
      <c r="E116" s="1" t="e">
        <f>#REF!</f>
        <v>#REF!</v>
      </c>
      <c r="F116" s="1" t="str">
        <f t="shared" ref="F116:F118" si="19">$F$167</f>
        <v>для размещения объектов торгового назначения</v>
      </c>
      <c r="G116" s="1" t="s">
        <v>13</v>
      </c>
      <c r="H116" s="3">
        <v>903</v>
      </c>
      <c r="I116" s="1" t="s">
        <v>13</v>
      </c>
      <c r="J116" s="1" t="s">
        <v>22</v>
      </c>
      <c r="K116" s="1" t="s">
        <v>149</v>
      </c>
      <c r="L116" s="1" t="s">
        <v>150</v>
      </c>
      <c r="N116" s="15">
        <v>39937</v>
      </c>
      <c r="O116" s="4">
        <v>3000000</v>
      </c>
      <c r="P116" s="4">
        <v>3322.26</v>
      </c>
      <c r="Q116" s="4" t="e">
        <f>#REF!</f>
        <v>#REF!</v>
      </c>
      <c r="R116" s="4"/>
      <c r="S116" s="4" t="e">
        <f t="shared" si="8"/>
        <v>#REF!</v>
      </c>
    </row>
    <row r="117" spans="1:19">
      <c r="A117" s="2">
        <v>112</v>
      </c>
      <c r="B117" s="1" t="s">
        <v>70</v>
      </c>
      <c r="C117" s="1" t="s">
        <v>152</v>
      </c>
      <c r="D117" s="1" t="s">
        <v>153</v>
      </c>
      <c r="E117" s="1" t="e">
        <f>#REF!</f>
        <v>#REF!</v>
      </c>
      <c r="F117" s="1" t="str">
        <f t="shared" si="19"/>
        <v>для размещения объектов торгового назначения</v>
      </c>
      <c r="G117" s="1" t="s">
        <v>13</v>
      </c>
      <c r="H117" s="3">
        <v>1600</v>
      </c>
      <c r="I117" s="1" t="s">
        <v>13</v>
      </c>
      <c r="J117" s="1" t="s">
        <v>22</v>
      </c>
      <c r="K117" s="1" t="s">
        <v>154</v>
      </c>
      <c r="L117" s="1" t="s">
        <v>147</v>
      </c>
      <c r="N117" s="15">
        <v>39937</v>
      </c>
      <c r="O117" s="4">
        <v>3040000</v>
      </c>
      <c r="P117" s="4">
        <v>1900</v>
      </c>
      <c r="Q117" s="4" t="e">
        <f>#REF!</f>
        <v>#REF!</v>
      </c>
      <c r="R117" s="4"/>
      <c r="S117" s="4" t="e">
        <f t="shared" si="8"/>
        <v>#REF!</v>
      </c>
    </row>
    <row r="118" spans="1:19">
      <c r="A118" s="2">
        <v>113</v>
      </c>
      <c r="B118" s="1" t="s">
        <v>47</v>
      </c>
      <c r="C118" s="1" t="s">
        <v>174</v>
      </c>
      <c r="D118" s="1" t="s">
        <v>175</v>
      </c>
      <c r="E118" s="1" t="e">
        <f>#REF!</f>
        <v>#REF!</v>
      </c>
      <c r="F118" s="1" t="str">
        <f t="shared" si="19"/>
        <v>для размещения объектов торгового назначения</v>
      </c>
      <c r="G118" s="1" t="s">
        <v>13</v>
      </c>
      <c r="H118" s="3">
        <v>350</v>
      </c>
      <c r="I118" s="1" t="s">
        <v>176</v>
      </c>
      <c r="J118" s="1" t="s">
        <v>22</v>
      </c>
      <c r="K118" s="1" t="s">
        <v>177</v>
      </c>
      <c r="L118" s="1" t="s">
        <v>150</v>
      </c>
      <c r="N118" s="15">
        <v>39965</v>
      </c>
      <c r="O118" s="4">
        <v>1300000</v>
      </c>
      <c r="P118" s="4">
        <v>3714.29</v>
      </c>
      <c r="Q118" s="4" t="e">
        <f>#REF!</f>
        <v>#REF!</v>
      </c>
      <c r="R118" s="4"/>
      <c r="S118" s="4" t="e">
        <f t="shared" si="8"/>
        <v>#REF!</v>
      </c>
    </row>
    <row r="119" spans="1:19">
      <c r="A119" s="2">
        <v>114</v>
      </c>
      <c r="B119" s="1" t="s">
        <v>25</v>
      </c>
      <c r="C119" s="1" t="s">
        <v>63</v>
      </c>
      <c r="D119" s="1" t="s">
        <v>183</v>
      </c>
      <c r="E119" s="18" t="e">
        <f>#REF!</f>
        <v>#REF!</v>
      </c>
      <c r="F119" s="22" t="str">
        <f>$F$168</f>
        <v>для размещения объектов производственно-складского назначения, включая гаражи</v>
      </c>
      <c r="G119" s="1" t="s">
        <v>13</v>
      </c>
      <c r="H119" s="3">
        <v>3100</v>
      </c>
      <c r="I119" s="1" t="s">
        <v>37</v>
      </c>
      <c r="J119" s="1" t="s">
        <v>22</v>
      </c>
      <c r="K119" s="1" t="s">
        <v>184</v>
      </c>
      <c r="L119" s="1" t="s">
        <v>185</v>
      </c>
      <c r="N119" s="15">
        <v>40049</v>
      </c>
      <c r="O119" s="4">
        <v>7999000</v>
      </c>
      <c r="P119" s="4">
        <v>2580.3200000000002</v>
      </c>
      <c r="Q119" s="4" t="e">
        <f>#REF!</f>
        <v>#REF!</v>
      </c>
      <c r="R119" s="4"/>
      <c r="S119" s="4" t="e">
        <f t="shared" si="8"/>
        <v>#REF!</v>
      </c>
    </row>
    <row r="120" spans="1:19">
      <c r="A120" s="2">
        <v>115</v>
      </c>
      <c r="B120" s="1" t="s">
        <v>11</v>
      </c>
      <c r="C120" s="1" t="s">
        <v>170</v>
      </c>
      <c r="D120" s="1" t="s">
        <v>189</v>
      </c>
      <c r="E120" s="18" t="e">
        <f>#REF!</f>
        <v>#REF!</v>
      </c>
      <c r="F120" s="1" t="str">
        <f>$F$167</f>
        <v>для размещения объектов торгового назначения</v>
      </c>
      <c r="G120" s="1" t="s">
        <v>13</v>
      </c>
      <c r="H120" s="3">
        <v>600</v>
      </c>
      <c r="I120" s="1" t="s">
        <v>13</v>
      </c>
      <c r="J120" s="1" t="s">
        <v>22</v>
      </c>
      <c r="K120" s="1" t="s">
        <v>190</v>
      </c>
      <c r="L120" s="1" t="s">
        <v>144</v>
      </c>
      <c r="N120" s="15">
        <v>39986</v>
      </c>
      <c r="O120" s="4">
        <v>700000</v>
      </c>
      <c r="P120" s="4">
        <v>1166.67</v>
      </c>
      <c r="Q120" s="4" t="e">
        <f>#REF!</f>
        <v>#REF!</v>
      </c>
      <c r="R120" s="4"/>
      <c r="S120" s="4" t="e">
        <f t="shared" si="8"/>
        <v>#REF!</v>
      </c>
    </row>
    <row r="121" spans="1:19">
      <c r="A121" s="2">
        <v>116</v>
      </c>
      <c r="B121" s="1" t="s">
        <v>96</v>
      </c>
      <c r="C121" s="1" t="s">
        <v>97</v>
      </c>
      <c r="D121" s="1" t="s">
        <v>13</v>
      </c>
      <c r="E121" s="18" t="e">
        <f>#REF!</f>
        <v>#REF!</v>
      </c>
      <c r="F121" s="22" t="str">
        <f>$F$168</f>
        <v>для размещения объектов производственно-складского назначения, включая гаражи</v>
      </c>
      <c r="G121" s="1" t="s">
        <v>13</v>
      </c>
      <c r="H121" s="3">
        <v>37000</v>
      </c>
      <c r="I121" s="1" t="s">
        <v>13</v>
      </c>
      <c r="J121" s="1" t="s">
        <v>22</v>
      </c>
      <c r="K121" s="1" t="s">
        <v>204</v>
      </c>
      <c r="L121" s="1" t="s">
        <v>52</v>
      </c>
      <c r="N121" s="15">
        <v>40105</v>
      </c>
      <c r="O121" s="4">
        <v>13000000</v>
      </c>
      <c r="P121" s="4">
        <v>351.35</v>
      </c>
      <c r="Q121" s="4" t="e">
        <f>#REF!</f>
        <v>#REF!</v>
      </c>
      <c r="R121" s="4"/>
      <c r="S121" s="4" t="e">
        <f t="shared" si="8"/>
        <v>#REF!</v>
      </c>
    </row>
    <row r="122" spans="1:19">
      <c r="A122" s="2">
        <v>117</v>
      </c>
      <c r="B122" s="1" t="s">
        <v>25</v>
      </c>
      <c r="C122" s="1" t="s">
        <v>212</v>
      </c>
      <c r="D122" s="1" t="s">
        <v>95</v>
      </c>
      <c r="E122" s="18" t="e">
        <f>#REF!</f>
        <v>#REF!</v>
      </c>
      <c r="F122" s="1" t="str">
        <f>$F$167</f>
        <v>для размещения объектов торгового назначения</v>
      </c>
      <c r="G122" s="1" t="s">
        <v>13</v>
      </c>
      <c r="H122" s="3">
        <v>4110</v>
      </c>
      <c r="I122" s="1" t="s">
        <v>13</v>
      </c>
      <c r="J122" s="1" t="s">
        <v>50</v>
      </c>
      <c r="K122" s="1" t="s">
        <v>213</v>
      </c>
      <c r="L122" s="1" t="s">
        <v>214</v>
      </c>
      <c r="N122" s="15">
        <v>40175</v>
      </c>
      <c r="O122" s="4">
        <v>15000000</v>
      </c>
      <c r="P122" s="4">
        <v>3649.64</v>
      </c>
      <c r="Q122" s="4" t="e">
        <f>#REF!</f>
        <v>#REF!</v>
      </c>
      <c r="R122" s="4"/>
      <c r="S122" s="4" t="e">
        <f t="shared" si="8"/>
        <v>#REF!</v>
      </c>
    </row>
    <row r="123" spans="1:19">
      <c r="A123" s="2">
        <v>118</v>
      </c>
      <c r="B123" s="1" t="s">
        <v>139</v>
      </c>
      <c r="C123" s="1" t="s">
        <v>227</v>
      </c>
      <c r="D123" s="1" t="s">
        <v>228</v>
      </c>
      <c r="E123" s="18" t="e">
        <f>#REF!</f>
        <v>#REF!</v>
      </c>
      <c r="F123" s="1" t="str">
        <f>$F$166</f>
        <v>для размещения объектов административного назначения, включая гостиницы</v>
      </c>
      <c r="G123" s="1" t="s">
        <v>13</v>
      </c>
      <c r="H123" s="3">
        <v>950</v>
      </c>
      <c r="I123" s="1" t="s">
        <v>164</v>
      </c>
      <c r="J123" s="1" t="s">
        <v>13</v>
      </c>
      <c r="K123" s="1" t="s">
        <v>229</v>
      </c>
      <c r="L123" s="1" t="s">
        <v>43</v>
      </c>
      <c r="N123" s="15">
        <v>40133</v>
      </c>
      <c r="O123" s="4">
        <v>30000000</v>
      </c>
      <c r="P123" s="4">
        <v>31578.95</v>
      </c>
      <c r="Q123" s="4" t="e">
        <f>#REF!</f>
        <v>#REF!</v>
      </c>
      <c r="R123" s="4"/>
      <c r="S123" s="4" t="e">
        <f t="shared" si="8"/>
        <v>#REF!</v>
      </c>
    </row>
    <row r="124" spans="1:19">
      <c r="A124" s="2">
        <v>119</v>
      </c>
      <c r="B124" s="1" t="s">
        <v>47</v>
      </c>
      <c r="C124" s="1" t="s">
        <v>234</v>
      </c>
      <c r="D124" s="1" t="s">
        <v>13</v>
      </c>
      <c r="G124" s="1" t="s">
        <v>13</v>
      </c>
      <c r="H124" s="3">
        <v>920</v>
      </c>
      <c r="I124" s="1" t="s">
        <v>13</v>
      </c>
      <c r="J124" s="1" t="s">
        <v>22</v>
      </c>
      <c r="K124" s="1" t="s">
        <v>235</v>
      </c>
      <c r="L124" s="1" t="s">
        <v>33</v>
      </c>
      <c r="N124" s="15">
        <v>40133</v>
      </c>
      <c r="O124" s="4">
        <v>6000000</v>
      </c>
      <c r="P124" s="4">
        <v>6521.74</v>
      </c>
      <c r="Q124" s="4" t="e">
        <f>#REF!</f>
        <v>#REF!</v>
      </c>
      <c r="R124" s="4"/>
      <c r="S124" s="4" t="e">
        <f t="shared" si="8"/>
        <v>#REF!</v>
      </c>
    </row>
    <row r="125" spans="1:19">
      <c r="A125" s="2">
        <v>120</v>
      </c>
      <c r="B125" s="1" t="s">
        <v>25</v>
      </c>
      <c r="C125" s="1" t="s">
        <v>239</v>
      </c>
      <c r="D125" s="1" t="s">
        <v>240</v>
      </c>
      <c r="E125" s="1" t="e">
        <f>#REF!</f>
        <v>#REF!</v>
      </c>
      <c r="F125" s="1" t="str">
        <f>$F$167</f>
        <v>для размещения объектов торгового назначения</v>
      </c>
      <c r="G125" s="1" t="s">
        <v>13</v>
      </c>
      <c r="H125" s="3">
        <v>3015</v>
      </c>
      <c r="I125" s="1" t="s">
        <v>13</v>
      </c>
      <c r="J125" s="1" t="s">
        <v>22</v>
      </c>
      <c r="K125" s="1" t="s">
        <v>241</v>
      </c>
      <c r="L125" s="1" t="s">
        <v>93</v>
      </c>
      <c r="N125" s="15">
        <v>40133</v>
      </c>
      <c r="O125" s="4">
        <v>5000000</v>
      </c>
      <c r="P125" s="4">
        <v>1658.37</v>
      </c>
      <c r="Q125" s="4" t="e">
        <f>#REF!</f>
        <v>#REF!</v>
      </c>
      <c r="R125" s="4"/>
      <c r="S125" s="4" t="e">
        <f t="shared" si="8"/>
        <v>#REF!</v>
      </c>
    </row>
    <row r="126" spans="1:19">
      <c r="A126" s="2">
        <v>121</v>
      </c>
      <c r="B126" s="1" t="s">
        <v>25</v>
      </c>
      <c r="C126" s="1" t="s">
        <v>63</v>
      </c>
      <c r="D126" s="1" t="s">
        <v>242</v>
      </c>
      <c r="E126" s="1" t="e">
        <f>#REF!</f>
        <v>#REF!</v>
      </c>
      <c r="F126" s="22" t="str">
        <f>$F$168</f>
        <v>для размещения объектов производственно-складского назначения, включая гаражи</v>
      </c>
      <c r="G126" s="1" t="s">
        <v>13</v>
      </c>
      <c r="H126" s="3">
        <v>4900</v>
      </c>
      <c r="I126" s="1" t="s">
        <v>13</v>
      </c>
      <c r="J126" s="1" t="s">
        <v>50</v>
      </c>
      <c r="K126" s="1" t="s">
        <v>243</v>
      </c>
      <c r="L126" s="1" t="s">
        <v>93</v>
      </c>
      <c r="N126" s="15">
        <v>40133</v>
      </c>
      <c r="O126" s="4">
        <v>3000000</v>
      </c>
      <c r="P126" s="4">
        <v>612.24</v>
      </c>
      <c r="Q126" s="4" t="e">
        <f>#REF!</f>
        <v>#REF!</v>
      </c>
      <c r="R126" s="4"/>
      <c r="S126" s="4" t="e">
        <f t="shared" si="8"/>
        <v>#REF!</v>
      </c>
    </row>
    <row r="127" spans="1:19">
      <c r="A127" s="2">
        <v>122</v>
      </c>
      <c r="B127" s="1" t="s">
        <v>34</v>
      </c>
      <c r="C127" s="1" t="s">
        <v>264</v>
      </c>
      <c r="D127" s="1" t="s">
        <v>19</v>
      </c>
      <c r="E127" s="1" t="e">
        <f>#REF!</f>
        <v>#REF!</v>
      </c>
      <c r="F127" s="1" t="str">
        <f>$F$166</f>
        <v>для размещения объектов административного назначения, включая гостиницы</v>
      </c>
      <c r="G127" s="1" t="s">
        <v>13</v>
      </c>
      <c r="H127" s="3">
        <v>8000</v>
      </c>
      <c r="I127" s="1" t="s">
        <v>13</v>
      </c>
      <c r="J127" s="1" t="s">
        <v>13</v>
      </c>
      <c r="K127" s="1" t="s">
        <v>265</v>
      </c>
      <c r="L127" s="1" t="s">
        <v>93</v>
      </c>
      <c r="N127" s="15">
        <v>40175</v>
      </c>
      <c r="O127" s="4">
        <v>11000000</v>
      </c>
      <c r="P127" s="4">
        <v>1375</v>
      </c>
      <c r="Q127" s="4" t="e">
        <f>#REF!</f>
        <v>#REF!</v>
      </c>
      <c r="R127" s="4"/>
      <c r="S127" s="4" t="e">
        <f t="shared" si="8"/>
        <v>#REF!</v>
      </c>
    </row>
    <row r="128" spans="1:19">
      <c r="A128" s="2">
        <v>123</v>
      </c>
      <c r="B128" s="1" t="s">
        <v>139</v>
      </c>
      <c r="C128" s="1" t="s">
        <v>274</v>
      </c>
      <c r="D128" s="1" t="s">
        <v>275</v>
      </c>
      <c r="E128" s="1" t="e">
        <f>#REF!</f>
        <v>#REF!</v>
      </c>
      <c r="F128" s="1" t="str">
        <f>$F$167</f>
        <v>для размещения объектов торгового назначения</v>
      </c>
      <c r="G128" s="1" t="s">
        <v>13</v>
      </c>
      <c r="H128" s="3">
        <v>120</v>
      </c>
      <c r="I128" s="1" t="s">
        <v>13</v>
      </c>
      <c r="J128" s="1" t="s">
        <v>22</v>
      </c>
      <c r="K128" s="1" t="s">
        <v>276</v>
      </c>
      <c r="L128" s="1" t="s">
        <v>277</v>
      </c>
      <c r="N128" s="15">
        <v>39797</v>
      </c>
      <c r="O128" s="4">
        <v>2200000</v>
      </c>
      <c r="P128" s="4">
        <v>18333.330000000002</v>
      </c>
      <c r="Q128" s="4" t="e">
        <f>#REF!</f>
        <v>#REF!</v>
      </c>
      <c r="R128" s="4"/>
      <c r="S128" s="4" t="e">
        <f t="shared" si="8"/>
        <v>#REF!</v>
      </c>
    </row>
    <row r="129" spans="1:19">
      <c r="A129" s="2">
        <v>124</v>
      </c>
      <c r="B129" s="1" t="s">
        <v>70</v>
      </c>
      <c r="C129" s="1" t="s">
        <v>292</v>
      </c>
      <c r="D129" s="1" t="s">
        <v>293</v>
      </c>
      <c r="E129" s="1" t="e">
        <f>#REF!</f>
        <v>#REF!</v>
      </c>
      <c r="F129" s="22" t="str">
        <f>$F$168</f>
        <v>для размещения объектов производственно-складского назначения, включая гаражи</v>
      </c>
      <c r="G129" s="1" t="s">
        <v>13</v>
      </c>
      <c r="H129" s="3">
        <v>2964</v>
      </c>
      <c r="I129" s="1" t="s">
        <v>111</v>
      </c>
      <c r="J129" s="1" t="s">
        <v>50</v>
      </c>
      <c r="K129" s="5" t="s">
        <v>294</v>
      </c>
      <c r="L129" s="1" t="s">
        <v>43</v>
      </c>
      <c r="N129" s="15">
        <v>40070</v>
      </c>
      <c r="O129" s="4">
        <v>3500000</v>
      </c>
      <c r="P129" s="4">
        <v>1180.8399999999999</v>
      </c>
      <c r="Q129" s="4" t="e">
        <f>#REF!</f>
        <v>#REF!</v>
      </c>
      <c r="R129" s="4"/>
      <c r="S129" s="4" t="e">
        <f t="shared" si="8"/>
        <v>#REF!</v>
      </c>
    </row>
    <row r="130" spans="1:19">
      <c r="A130" s="2">
        <v>125</v>
      </c>
      <c r="B130" s="1" t="s">
        <v>96</v>
      </c>
      <c r="C130" s="1" t="s">
        <v>201</v>
      </c>
      <c r="D130" s="1" t="s">
        <v>304</v>
      </c>
      <c r="E130" s="1" t="e">
        <f>#REF!</f>
        <v>#REF!</v>
      </c>
      <c r="F130" s="1" t="str">
        <f>$F$167</f>
        <v>для размещения объектов торгового назначения</v>
      </c>
      <c r="G130" s="1" t="s">
        <v>13</v>
      </c>
      <c r="H130" s="3">
        <v>35000</v>
      </c>
      <c r="I130" s="1" t="s">
        <v>13</v>
      </c>
      <c r="J130" s="1" t="s">
        <v>22</v>
      </c>
      <c r="K130" s="1" t="s">
        <v>305</v>
      </c>
      <c r="L130" s="1" t="s">
        <v>306</v>
      </c>
      <c r="N130" s="15">
        <v>40161</v>
      </c>
      <c r="O130" s="4">
        <v>50000000</v>
      </c>
      <c r="P130" s="4">
        <v>1428.57</v>
      </c>
      <c r="Q130" s="4" t="e">
        <f>#REF!</f>
        <v>#REF!</v>
      </c>
      <c r="R130" s="4"/>
      <c r="S130" s="4" t="e">
        <f t="shared" si="8"/>
        <v>#REF!</v>
      </c>
    </row>
    <row r="131" spans="1:19">
      <c r="A131" s="2">
        <v>126</v>
      </c>
      <c r="B131" s="1" t="s">
        <v>34</v>
      </c>
      <c r="C131" s="1" t="s">
        <v>314</v>
      </c>
      <c r="D131" s="1" t="s">
        <v>315</v>
      </c>
      <c r="E131" s="1" t="e">
        <f>#REF!</f>
        <v>#REF!</v>
      </c>
      <c r="F131" s="1" t="str">
        <f>$F$166</f>
        <v>для размещения объектов административного назначения, включая гостиницы</v>
      </c>
      <c r="G131" s="1" t="s">
        <v>13</v>
      </c>
      <c r="H131" s="3">
        <v>7200</v>
      </c>
      <c r="I131" s="1" t="s">
        <v>13</v>
      </c>
      <c r="J131" s="1" t="s">
        <v>13</v>
      </c>
      <c r="K131" s="1" t="s">
        <v>316</v>
      </c>
      <c r="L131" s="1" t="s">
        <v>169</v>
      </c>
      <c r="N131" s="15">
        <v>40175</v>
      </c>
      <c r="O131" s="4">
        <v>15000000</v>
      </c>
      <c r="P131" s="4">
        <v>2083.33</v>
      </c>
      <c r="Q131" s="4" t="e">
        <f>#REF!</f>
        <v>#REF!</v>
      </c>
      <c r="R131" s="4"/>
      <c r="S131" s="4" t="e">
        <f t="shared" si="8"/>
        <v>#REF!</v>
      </c>
    </row>
    <row r="132" spans="1:19">
      <c r="A132" s="2">
        <v>127</v>
      </c>
      <c r="B132" s="1" t="s">
        <v>34</v>
      </c>
      <c r="C132" s="1" t="s">
        <v>317</v>
      </c>
      <c r="D132" s="1" t="s">
        <v>318</v>
      </c>
      <c r="E132" s="1" t="e">
        <f>#REF!</f>
        <v>#REF!</v>
      </c>
      <c r="F132" s="1" t="str">
        <f>$F$169</f>
        <v>для размещения жилых домов</v>
      </c>
      <c r="G132" s="1" t="s">
        <v>13</v>
      </c>
      <c r="H132" s="3">
        <v>11000</v>
      </c>
      <c r="I132" s="1" t="s">
        <v>37</v>
      </c>
      <c r="J132" s="1" t="s">
        <v>13</v>
      </c>
      <c r="K132" s="1" t="s">
        <v>319</v>
      </c>
      <c r="L132" s="1" t="s">
        <v>52</v>
      </c>
      <c r="N132" s="15">
        <v>40161</v>
      </c>
      <c r="O132" s="4">
        <v>300000000</v>
      </c>
      <c r="P132" s="4">
        <v>27272.73</v>
      </c>
      <c r="Q132" s="4" t="e">
        <f>#REF!</f>
        <v>#REF!</v>
      </c>
      <c r="R132" s="4"/>
      <c r="S132" s="4" t="e">
        <f t="shared" si="8"/>
        <v>#REF!</v>
      </c>
    </row>
    <row r="133" spans="1:19">
      <c r="A133" s="2">
        <v>128</v>
      </c>
      <c r="B133" s="1" t="s">
        <v>117</v>
      </c>
      <c r="C133" s="1" t="s">
        <v>218</v>
      </c>
      <c r="D133" s="1" t="s">
        <v>13</v>
      </c>
      <c r="G133" s="1" t="s">
        <v>13</v>
      </c>
      <c r="H133" s="3">
        <v>1000</v>
      </c>
      <c r="I133" s="1" t="s">
        <v>13</v>
      </c>
      <c r="J133" s="1" t="s">
        <v>13</v>
      </c>
      <c r="K133" s="1" t="s">
        <v>369</v>
      </c>
      <c r="L133" s="1" t="s">
        <v>370</v>
      </c>
      <c r="N133" s="15">
        <v>40175</v>
      </c>
      <c r="O133" s="4">
        <v>5000000</v>
      </c>
      <c r="P133" s="4">
        <v>5000</v>
      </c>
      <c r="Q133" s="4" t="e">
        <f>#REF!</f>
        <v>#REF!</v>
      </c>
      <c r="R133" s="4"/>
      <c r="S133" s="4" t="e">
        <f t="shared" si="8"/>
        <v>#REF!</v>
      </c>
    </row>
    <row r="134" spans="1:19">
      <c r="A134" s="2">
        <v>129</v>
      </c>
      <c r="B134" s="1" t="s">
        <v>11</v>
      </c>
      <c r="C134" s="1" t="s">
        <v>35</v>
      </c>
      <c r="D134" s="1" t="s">
        <v>110</v>
      </c>
      <c r="E134" s="1" t="e">
        <f>#REF!</f>
        <v>#REF!</v>
      </c>
      <c r="F134" s="1" t="str">
        <f>$F$167</f>
        <v>для размещения объектов торгового назначения</v>
      </c>
      <c r="G134" s="1" t="s">
        <v>13</v>
      </c>
      <c r="H134" s="3">
        <v>500</v>
      </c>
      <c r="I134" s="1" t="s">
        <v>13</v>
      </c>
      <c r="J134" s="1" t="s">
        <v>13</v>
      </c>
      <c r="K134" s="1" t="s">
        <v>372</v>
      </c>
      <c r="L134" s="1" t="s">
        <v>303</v>
      </c>
      <c r="N134" s="15">
        <v>40175</v>
      </c>
      <c r="O134" s="4">
        <v>1800000</v>
      </c>
      <c r="P134" s="4">
        <v>3600</v>
      </c>
      <c r="Q134" s="4" t="e">
        <f>#REF!</f>
        <v>#REF!</v>
      </c>
      <c r="R134" s="4"/>
      <c r="S134" s="4" t="e">
        <f t="shared" si="8"/>
        <v>#REF!</v>
      </c>
    </row>
    <row r="135" spans="1:19">
      <c r="A135" s="2">
        <v>130</v>
      </c>
      <c r="B135" s="1" t="s">
        <v>25</v>
      </c>
      <c r="C135" s="1" t="s">
        <v>378</v>
      </c>
      <c r="D135" s="1" t="s">
        <v>13</v>
      </c>
      <c r="G135" s="1" t="s">
        <v>13</v>
      </c>
      <c r="H135" s="3">
        <v>8000</v>
      </c>
      <c r="I135" s="1" t="s">
        <v>13</v>
      </c>
      <c r="J135" s="1" t="s">
        <v>13</v>
      </c>
      <c r="K135" s="1" t="s">
        <v>379</v>
      </c>
      <c r="L135" s="1" t="s">
        <v>93</v>
      </c>
      <c r="N135" s="15">
        <v>40175</v>
      </c>
      <c r="O135" s="4">
        <v>7000000</v>
      </c>
      <c r="P135" s="4">
        <v>875</v>
      </c>
      <c r="Q135" s="4" t="e">
        <f>#REF!</f>
        <v>#REF!</v>
      </c>
      <c r="R135" s="4"/>
      <c r="S135" s="4" t="e">
        <f t="shared" ref="S135:S159" si="20">P135*(1+Q135/100)*(1+R135/100)</f>
        <v>#REF!</v>
      </c>
    </row>
    <row r="136" spans="1:19">
      <c r="A136" s="2">
        <v>131</v>
      </c>
      <c r="B136" s="1" t="s">
        <v>70</v>
      </c>
      <c r="C136" s="1" t="s">
        <v>380</v>
      </c>
      <c r="D136" s="1" t="s">
        <v>13</v>
      </c>
      <c r="E136" s="18" t="e">
        <f>#REF!</f>
        <v>#REF!</v>
      </c>
      <c r="F136" s="1" t="str">
        <f>$F$167</f>
        <v>для размещения объектов торгового назначения</v>
      </c>
      <c r="G136" s="1" t="s">
        <v>13</v>
      </c>
      <c r="H136" s="3">
        <v>162</v>
      </c>
      <c r="I136" s="1" t="s">
        <v>13</v>
      </c>
      <c r="J136" s="1" t="s">
        <v>13</v>
      </c>
      <c r="K136" s="1" t="s">
        <v>381</v>
      </c>
      <c r="L136" s="1" t="s">
        <v>93</v>
      </c>
      <c r="N136" s="15">
        <v>40175</v>
      </c>
      <c r="O136" s="4">
        <v>3500000</v>
      </c>
      <c r="P136" s="4">
        <v>21604.94</v>
      </c>
      <c r="Q136" s="4" t="e">
        <f>#REF!</f>
        <v>#REF!</v>
      </c>
      <c r="R136" s="4"/>
      <c r="S136" s="4" t="e">
        <f t="shared" si="20"/>
        <v>#REF!</v>
      </c>
    </row>
    <row r="137" spans="1:19">
      <c r="A137" s="2">
        <v>132</v>
      </c>
      <c r="B137" s="8" t="s">
        <v>70</v>
      </c>
      <c r="C137" s="8" t="s">
        <v>127</v>
      </c>
      <c r="D137" s="1" t="s">
        <v>13</v>
      </c>
      <c r="E137" s="18" t="e">
        <f>#REF!</f>
        <v>#REF!</v>
      </c>
      <c r="F137" s="22" t="str">
        <f t="shared" ref="F137:F138" si="21">$F$168</f>
        <v>для размещения объектов производственно-складского назначения, включая гаражи</v>
      </c>
      <c r="G137" s="8" t="s">
        <v>13</v>
      </c>
      <c r="H137" s="9">
        <v>10000</v>
      </c>
      <c r="I137" s="1" t="s">
        <v>13</v>
      </c>
      <c r="J137" s="1" t="s">
        <v>22</v>
      </c>
      <c r="K137" s="1" t="s">
        <v>382</v>
      </c>
      <c r="L137" s="1" t="s">
        <v>256</v>
      </c>
      <c r="N137" s="15">
        <v>40175</v>
      </c>
      <c r="O137" s="4">
        <v>4000000</v>
      </c>
      <c r="P137" s="4">
        <v>400</v>
      </c>
      <c r="Q137" s="4" t="e">
        <f>#REF!</f>
        <v>#REF!</v>
      </c>
      <c r="R137" s="4"/>
      <c r="S137" s="4" t="e">
        <f t="shared" si="20"/>
        <v>#REF!</v>
      </c>
    </row>
    <row r="138" spans="1:19">
      <c r="A138" s="2">
        <v>133</v>
      </c>
      <c r="B138" s="8" t="s">
        <v>70</v>
      </c>
      <c r="C138" s="8" t="s">
        <v>340</v>
      </c>
      <c r="D138" s="1" t="s">
        <v>13</v>
      </c>
      <c r="E138" s="18" t="e">
        <f>#REF!</f>
        <v>#REF!</v>
      </c>
      <c r="F138" s="22" t="str">
        <f t="shared" si="21"/>
        <v>для размещения объектов производственно-складского назначения, включая гаражи</v>
      </c>
      <c r="G138" s="8" t="s">
        <v>13</v>
      </c>
      <c r="H138" s="9">
        <v>20000</v>
      </c>
      <c r="I138" s="1" t="s">
        <v>13</v>
      </c>
      <c r="J138" s="1" t="s">
        <v>13</v>
      </c>
      <c r="K138" s="1" t="s">
        <v>383</v>
      </c>
      <c r="L138" s="1" t="s">
        <v>52</v>
      </c>
      <c r="N138" s="15">
        <v>40175</v>
      </c>
      <c r="O138" s="4">
        <v>5000000</v>
      </c>
      <c r="P138" s="4">
        <v>250</v>
      </c>
      <c r="Q138" s="4" t="e">
        <f>#REF!</f>
        <v>#REF!</v>
      </c>
      <c r="R138" s="4"/>
      <c r="S138" s="4" t="e">
        <f t="shared" si="20"/>
        <v>#REF!</v>
      </c>
    </row>
    <row r="139" spans="1:19">
      <c r="A139" s="2">
        <v>134</v>
      </c>
      <c r="B139" s="8" t="s">
        <v>83</v>
      </c>
      <c r="C139" s="8" t="s">
        <v>388</v>
      </c>
      <c r="D139" s="1" t="s">
        <v>13</v>
      </c>
      <c r="G139" s="8" t="s">
        <v>13</v>
      </c>
      <c r="H139" s="9">
        <v>2400</v>
      </c>
      <c r="I139" s="1" t="s">
        <v>13</v>
      </c>
      <c r="J139" s="1" t="s">
        <v>13</v>
      </c>
      <c r="K139" s="1" t="s">
        <v>389</v>
      </c>
      <c r="L139" s="1" t="s">
        <v>93</v>
      </c>
      <c r="N139" s="15">
        <v>40175</v>
      </c>
      <c r="O139" s="4">
        <v>10000000</v>
      </c>
      <c r="P139" s="4">
        <v>4166.67</v>
      </c>
      <c r="Q139" s="4" t="e">
        <f>#REF!</f>
        <v>#REF!</v>
      </c>
      <c r="R139" s="4"/>
      <c r="S139" s="4" t="e">
        <f t="shared" si="20"/>
        <v>#REF!</v>
      </c>
    </row>
    <row r="140" spans="1:19">
      <c r="A140" s="2">
        <v>135</v>
      </c>
      <c r="B140" s="8" t="s">
        <v>25</v>
      </c>
      <c r="C140" s="8" t="s">
        <v>398</v>
      </c>
      <c r="D140" s="1" t="s">
        <v>13</v>
      </c>
      <c r="G140" s="8" t="s">
        <v>13</v>
      </c>
      <c r="H140" s="9">
        <v>3000</v>
      </c>
      <c r="I140" s="1" t="s">
        <v>13</v>
      </c>
      <c r="J140" s="1" t="s">
        <v>13</v>
      </c>
      <c r="K140" s="1" t="s">
        <v>399</v>
      </c>
      <c r="L140" s="1" t="s">
        <v>400</v>
      </c>
      <c r="N140" s="15">
        <v>40140</v>
      </c>
      <c r="O140" s="4">
        <v>7000000</v>
      </c>
      <c r="P140" s="4">
        <v>2333.33</v>
      </c>
      <c r="Q140" s="4" t="e">
        <f>#REF!</f>
        <v>#REF!</v>
      </c>
      <c r="R140" s="4"/>
      <c r="S140" s="4" t="e">
        <f t="shared" si="20"/>
        <v>#REF!</v>
      </c>
    </row>
    <row r="141" spans="1:19">
      <c r="A141" s="2">
        <v>136</v>
      </c>
      <c r="B141" s="8" t="s">
        <v>11</v>
      </c>
      <c r="C141" s="8" t="s">
        <v>404</v>
      </c>
      <c r="D141" s="1" t="s">
        <v>405</v>
      </c>
      <c r="E141" s="1" t="e">
        <f>#REF!</f>
        <v>#REF!</v>
      </c>
      <c r="F141" s="1" t="str">
        <f>$F$167</f>
        <v>для размещения объектов торгового назначения</v>
      </c>
      <c r="G141" s="8" t="s">
        <v>13</v>
      </c>
      <c r="H141" s="9">
        <v>700</v>
      </c>
      <c r="I141" s="1" t="s">
        <v>406</v>
      </c>
      <c r="J141" s="1" t="s">
        <v>13</v>
      </c>
      <c r="K141" s="1" t="s">
        <v>407</v>
      </c>
      <c r="L141" s="1" t="s">
        <v>303</v>
      </c>
      <c r="N141" s="15">
        <v>40105</v>
      </c>
      <c r="O141" s="4">
        <v>7000000</v>
      </c>
      <c r="P141" s="4">
        <v>10000</v>
      </c>
      <c r="Q141" s="4" t="e">
        <f>#REF!</f>
        <v>#REF!</v>
      </c>
      <c r="R141" s="4"/>
      <c r="S141" s="4" t="e">
        <f t="shared" si="20"/>
        <v>#REF!</v>
      </c>
    </row>
    <row r="142" spans="1:19">
      <c r="A142" s="2">
        <v>137</v>
      </c>
      <c r="B142" s="8" t="s">
        <v>47</v>
      </c>
      <c r="C142" s="8" t="s">
        <v>410</v>
      </c>
      <c r="D142" s="1" t="s">
        <v>13</v>
      </c>
      <c r="G142" s="8" t="s">
        <v>13</v>
      </c>
      <c r="H142" s="9">
        <v>884</v>
      </c>
      <c r="I142" s="1" t="s">
        <v>13</v>
      </c>
      <c r="J142" s="1" t="s">
        <v>13</v>
      </c>
      <c r="K142" s="1" t="s">
        <v>411</v>
      </c>
      <c r="L142" s="1" t="s">
        <v>412</v>
      </c>
      <c r="N142" s="15">
        <v>40091</v>
      </c>
      <c r="O142" s="4">
        <v>9000000</v>
      </c>
      <c r="P142" s="4">
        <v>10181</v>
      </c>
      <c r="Q142" s="4" t="e">
        <f>#REF!</f>
        <v>#REF!</v>
      </c>
      <c r="R142" s="4"/>
      <c r="S142" s="4" t="e">
        <f t="shared" si="20"/>
        <v>#REF!</v>
      </c>
    </row>
    <row r="143" spans="1:19">
      <c r="A143" s="2">
        <v>138</v>
      </c>
      <c r="B143" s="8" t="s">
        <v>83</v>
      </c>
      <c r="C143" s="8" t="s">
        <v>289</v>
      </c>
      <c r="D143" s="1" t="s">
        <v>13</v>
      </c>
      <c r="G143" s="8" t="s">
        <v>13</v>
      </c>
      <c r="H143" s="9">
        <v>1250</v>
      </c>
      <c r="I143" s="1" t="s">
        <v>13</v>
      </c>
      <c r="J143" s="1" t="s">
        <v>13</v>
      </c>
      <c r="K143" s="1" t="s">
        <v>417</v>
      </c>
      <c r="L143" s="1" t="s">
        <v>412</v>
      </c>
      <c r="N143" s="15">
        <v>40091</v>
      </c>
      <c r="O143" s="4">
        <v>5000000</v>
      </c>
      <c r="P143" s="4">
        <v>4000</v>
      </c>
      <c r="Q143" s="4" t="e">
        <f>#REF!</f>
        <v>#REF!</v>
      </c>
      <c r="R143" s="4"/>
      <c r="S143" s="4" t="e">
        <f t="shared" si="20"/>
        <v>#REF!</v>
      </c>
    </row>
    <row r="144" spans="1:19">
      <c r="A144" s="2">
        <v>139</v>
      </c>
      <c r="B144" s="8" t="s">
        <v>96</v>
      </c>
      <c r="C144" s="8" t="s">
        <v>421</v>
      </c>
      <c r="D144" s="1" t="s">
        <v>13</v>
      </c>
      <c r="G144" s="8" t="s">
        <v>13</v>
      </c>
      <c r="H144" s="9">
        <v>1700</v>
      </c>
      <c r="I144" s="1" t="s">
        <v>13</v>
      </c>
      <c r="J144" s="1" t="s">
        <v>13</v>
      </c>
      <c r="K144" s="1" t="s">
        <v>422</v>
      </c>
      <c r="L144" s="1" t="s">
        <v>93</v>
      </c>
      <c r="N144" s="15">
        <v>40091</v>
      </c>
      <c r="O144" s="4">
        <v>1500000</v>
      </c>
      <c r="P144" s="4">
        <v>882.35</v>
      </c>
      <c r="Q144" s="4" t="e">
        <f>#REF!</f>
        <v>#REF!</v>
      </c>
      <c r="R144" s="4"/>
      <c r="S144" s="4" t="e">
        <f t="shared" si="20"/>
        <v>#REF!</v>
      </c>
    </row>
    <row r="145" spans="1:19">
      <c r="A145" s="2">
        <v>140</v>
      </c>
      <c r="B145" s="8" t="s">
        <v>83</v>
      </c>
      <c r="C145" s="8" t="s">
        <v>35</v>
      </c>
      <c r="D145" s="1" t="s">
        <v>424</v>
      </c>
      <c r="G145" s="8" t="s">
        <v>13</v>
      </c>
      <c r="H145" s="9">
        <v>7000</v>
      </c>
      <c r="I145" s="1" t="s">
        <v>129</v>
      </c>
      <c r="J145" s="1" t="s">
        <v>13</v>
      </c>
      <c r="K145" s="1" t="s">
        <v>425</v>
      </c>
      <c r="L145" s="1" t="s">
        <v>426</v>
      </c>
      <c r="N145" s="15">
        <v>40084</v>
      </c>
      <c r="O145" s="4">
        <v>25000000</v>
      </c>
      <c r="P145" s="4">
        <v>3571.43</v>
      </c>
      <c r="Q145" s="4" t="e">
        <f>#REF!</f>
        <v>#REF!</v>
      </c>
      <c r="R145" s="4"/>
      <c r="S145" s="4" t="e">
        <f t="shared" si="20"/>
        <v>#REF!</v>
      </c>
    </row>
    <row r="146" spans="1:19">
      <c r="A146" s="2">
        <v>141</v>
      </c>
      <c r="B146" s="8" t="s">
        <v>47</v>
      </c>
      <c r="C146" s="8" t="s">
        <v>429</v>
      </c>
      <c r="D146" s="1" t="s">
        <v>430</v>
      </c>
      <c r="E146" s="1" t="e">
        <f>#REF!</f>
        <v>#REF!</v>
      </c>
      <c r="F146" s="1" t="str">
        <f t="shared" ref="F146:F147" si="22">$F$167</f>
        <v>для размещения объектов торгового назначения</v>
      </c>
      <c r="G146" s="8" t="s">
        <v>13</v>
      </c>
      <c r="H146" s="9">
        <v>300</v>
      </c>
      <c r="I146" s="1" t="s">
        <v>13</v>
      </c>
      <c r="J146" s="1" t="s">
        <v>13</v>
      </c>
      <c r="K146" s="1" t="s">
        <v>431</v>
      </c>
      <c r="L146" s="1" t="s">
        <v>432</v>
      </c>
      <c r="N146" s="15">
        <v>40077</v>
      </c>
      <c r="O146" s="4">
        <v>1200000</v>
      </c>
      <c r="P146" s="4">
        <v>4000</v>
      </c>
      <c r="Q146" s="4" t="e">
        <f>#REF!</f>
        <v>#REF!</v>
      </c>
      <c r="R146" s="4"/>
      <c r="S146" s="4" t="e">
        <f t="shared" si="20"/>
        <v>#REF!</v>
      </c>
    </row>
    <row r="147" spans="1:19">
      <c r="A147" s="2">
        <v>142</v>
      </c>
      <c r="B147" s="1" t="s">
        <v>139</v>
      </c>
      <c r="C147" s="8" t="s">
        <v>445</v>
      </c>
      <c r="D147" s="1" t="s">
        <v>446</v>
      </c>
      <c r="E147" s="18" t="e">
        <f>#REF!</f>
        <v>#REF!</v>
      </c>
      <c r="F147" s="1" t="str">
        <f t="shared" si="22"/>
        <v>для размещения объектов торгового назначения</v>
      </c>
      <c r="G147" s="8" t="s">
        <v>13</v>
      </c>
      <c r="H147" s="9">
        <v>5011</v>
      </c>
      <c r="I147" s="1" t="s">
        <v>13</v>
      </c>
      <c r="J147" s="1" t="s">
        <v>13</v>
      </c>
      <c r="K147" s="1" t="s">
        <v>447</v>
      </c>
      <c r="L147" s="1" t="s">
        <v>33</v>
      </c>
      <c r="N147" s="15">
        <v>40035</v>
      </c>
      <c r="O147" s="4">
        <v>7000000</v>
      </c>
      <c r="P147" s="4">
        <v>1396.93</v>
      </c>
      <c r="Q147" s="4" t="e">
        <f>#REF!</f>
        <v>#REF!</v>
      </c>
      <c r="R147" s="4"/>
      <c r="S147" s="4" t="e">
        <f t="shared" si="20"/>
        <v>#REF!</v>
      </c>
    </row>
    <row r="148" spans="1:19">
      <c r="A148" s="2">
        <v>143</v>
      </c>
      <c r="B148" s="8" t="s">
        <v>25</v>
      </c>
      <c r="C148" s="8" t="s">
        <v>448</v>
      </c>
      <c r="D148" s="8" t="s">
        <v>449</v>
      </c>
      <c r="E148" s="18" t="e">
        <f>#REF!</f>
        <v>#REF!</v>
      </c>
      <c r="F148" s="22" t="str">
        <f>$F$168</f>
        <v>для размещения объектов производственно-складского назначения, включая гаражи</v>
      </c>
      <c r="G148" s="8" t="s">
        <v>13</v>
      </c>
      <c r="H148" s="9">
        <v>1500</v>
      </c>
      <c r="I148" s="1" t="s">
        <v>13</v>
      </c>
      <c r="J148" s="1" t="s">
        <v>13</v>
      </c>
      <c r="K148" s="1" t="s">
        <v>450</v>
      </c>
      <c r="L148" s="1" t="s">
        <v>451</v>
      </c>
      <c r="N148" s="15">
        <v>40021</v>
      </c>
      <c r="O148" s="4">
        <v>8550000</v>
      </c>
      <c r="P148" s="4">
        <v>5700</v>
      </c>
      <c r="Q148" s="4" t="e">
        <f>#REF!</f>
        <v>#REF!</v>
      </c>
      <c r="R148" s="4"/>
      <c r="S148" s="4" t="e">
        <f t="shared" si="20"/>
        <v>#REF!</v>
      </c>
    </row>
    <row r="149" spans="1:19">
      <c r="A149" s="2">
        <v>144</v>
      </c>
      <c r="B149" s="8" t="s">
        <v>11</v>
      </c>
      <c r="C149" s="8" t="s">
        <v>35</v>
      </c>
      <c r="D149" s="8" t="s">
        <v>452</v>
      </c>
      <c r="E149" s="8"/>
      <c r="F149" s="8"/>
      <c r="G149" s="8" t="s">
        <v>13</v>
      </c>
      <c r="H149" s="9">
        <v>35000</v>
      </c>
      <c r="I149" s="1" t="s">
        <v>453</v>
      </c>
      <c r="J149" s="1" t="s">
        <v>13</v>
      </c>
      <c r="K149" s="1" t="s">
        <v>454</v>
      </c>
      <c r="L149" s="1" t="s">
        <v>138</v>
      </c>
      <c r="N149" s="15">
        <v>39972</v>
      </c>
      <c r="O149" s="4">
        <v>50000000</v>
      </c>
      <c r="P149" s="4">
        <v>1428.57</v>
      </c>
      <c r="Q149" s="4" t="e">
        <f>#REF!</f>
        <v>#REF!</v>
      </c>
      <c r="R149" s="4"/>
      <c r="S149" s="4" t="e">
        <f t="shared" si="20"/>
        <v>#REF!</v>
      </c>
    </row>
    <row r="150" spans="1:19">
      <c r="A150" s="2">
        <v>145</v>
      </c>
      <c r="B150" s="8" t="s">
        <v>83</v>
      </c>
      <c r="C150" s="8" t="s">
        <v>458</v>
      </c>
      <c r="D150" s="8" t="s">
        <v>452</v>
      </c>
      <c r="E150" s="8"/>
      <c r="F150" s="8"/>
      <c r="G150" s="8" t="s">
        <v>13</v>
      </c>
      <c r="H150" s="9">
        <v>4000</v>
      </c>
      <c r="I150" s="1" t="s">
        <v>13</v>
      </c>
      <c r="J150" s="1" t="s">
        <v>22</v>
      </c>
      <c r="K150" s="1" t="s">
        <v>459</v>
      </c>
      <c r="L150" s="1" t="s">
        <v>138</v>
      </c>
      <c r="N150" s="15">
        <v>39972</v>
      </c>
      <c r="O150" s="4">
        <v>4000000</v>
      </c>
      <c r="P150" s="4">
        <v>1000</v>
      </c>
      <c r="Q150" s="4" t="e">
        <f>#REF!</f>
        <v>#REF!</v>
      </c>
      <c r="R150" s="4"/>
      <c r="S150" s="4" t="e">
        <f t="shared" si="20"/>
        <v>#REF!</v>
      </c>
    </row>
    <row r="151" spans="1:19">
      <c r="A151" s="2">
        <v>146</v>
      </c>
      <c r="B151" s="8" t="s">
        <v>70</v>
      </c>
      <c r="C151" s="8" t="s">
        <v>127</v>
      </c>
      <c r="D151" s="8" t="s">
        <v>13</v>
      </c>
      <c r="E151" s="18" t="e">
        <f>#REF!</f>
        <v>#REF!</v>
      </c>
      <c r="F151" s="22" t="str">
        <f>$F$168</f>
        <v>для размещения объектов производственно-складского назначения, включая гаражи</v>
      </c>
      <c r="G151" s="8" t="s">
        <v>13</v>
      </c>
      <c r="H151" s="3">
        <v>8870</v>
      </c>
      <c r="I151" s="1" t="s">
        <v>13</v>
      </c>
      <c r="J151" s="1" t="s">
        <v>13</v>
      </c>
      <c r="K151" s="1" t="s">
        <v>463</v>
      </c>
      <c r="L151" s="1" t="s">
        <v>256</v>
      </c>
      <c r="N151" s="15">
        <v>39944</v>
      </c>
      <c r="O151" s="4">
        <v>2500000</v>
      </c>
      <c r="P151" s="4">
        <v>281.85000000000002</v>
      </c>
      <c r="Q151" s="4" t="e">
        <f>#REF!</f>
        <v>#REF!</v>
      </c>
      <c r="R151" s="4"/>
      <c r="S151" s="4" t="e">
        <f t="shared" si="20"/>
        <v>#REF!</v>
      </c>
    </row>
    <row r="152" spans="1:19">
      <c r="A152" s="2">
        <v>147</v>
      </c>
      <c r="B152" s="8" t="s">
        <v>70</v>
      </c>
      <c r="C152" s="8" t="s">
        <v>75</v>
      </c>
      <c r="D152" s="8" t="s">
        <v>466</v>
      </c>
      <c r="E152" s="1" t="e">
        <f>#REF!</f>
        <v>#REF!</v>
      </c>
      <c r="F152" s="1" t="str">
        <f t="shared" ref="F152:F153" si="23">$F$167</f>
        <v>для размещения объектов торгового назначения</v>
      </c>
      <c r="G152" s="8" t="s">
        <v>13</v>
      </c>
      <c r="H152" s="3">
        <v>1800</v>
      </c>
      <c r="I152" s="1" t="s">
        <v>13</v>
      </c>
      <c r="J152" s="1" t="s">
        <v>13</v>
      </c>
      <c r="K152" s="1" t="s">
        <v>467</v>
      </c>
      <c r="L152" s="1" t="s">
        <v>468</v>
      </c>
      <c r="N152" s="15">
        <v>39853</v>
      </c>
      <c r="O152" s="4">
        <v>7000000</v>
      </c>
      <c r="P152" s="4">
        <v>3888.89</v>
      </c>
      <c r="Q152" s="4" t="e">
        <f>#REF!</f>
        <v>#REF!</v>
      </c>
      <c r="R152" s="4"/>
      <c r="S152" s="4" t="e">
        <f t="shared" si="20"/>
        <v>#REF!</v>
      </c>
    </row>
    <row r="153" spans="1:19">
      <c r="A153" s="2">
        <v>148</v>
      </c>
      <c r="B153" s="8" t="s">
        <v>70</v>
      </c>
      <c r="C153" s="8" t="s">
        <v>152</v>
      </c>
      <c r="D153" s="8" t="s">
        <v>110</v>
      </c>
      <c r="E153" s="1" t="e">
        <f>#REF!</f>
        <v>#REF!</v>
      </c>
      <c r="F153" s="1" t="str">
        <f t="shared" si="23"/>
        <v>для размещения объектов торгового назначения</v>
      </c>
      <c r="G153" s="8" t="s">
        <v>13</v>
      </c>
      <c r="H153" s="3">
        <v>2000</v>
      </c>
      <c r="I153" s="1" t="s">
        <v>13</v>
      </c>
      <c r="J153" s="1" t="s">
        <v>13</v>
      </c>
      <c r="K153" s="1" t="s">
        <v>469</v>
      </c>
      <c r="L153" s="1" t="s">
        <v>470</v>
      </c>
      <c r="N153" s="15">
        <v>39853</v>
      </c>
      <c r="O153" s="4">
        <v>6000000</v>
      </c>
      <c r="P153" s="4">
        <v>3000</v>
      </c>
      <c r="Q153" s="4" t="e">
        <f>#REF!</f>
        <v>#REF!</v>
      </c>
      <c r="R153" s="4"/>
      <c r="S153" s="4" t="e">
        <f t="shared" si="20"/>
        <v>#REF!</v>
      </c>
    </row>
    <row r="154" spans="1:19">
      <c r="A154" s="2">
        <v>149</v>
      </c>
      <c r="B154" s="8" t="s">
        <v>70</v>
      </c>
      <c r="C154" s="8" t="s">
        <v>471</v>
      </c>
      <c r="D154" s="8" t="s">
        <v>13</v>
      </c>
      <c r="E154" s="8"/>
      <c r="F154" s="8"/>
      <c r="G154" s="8" t="s">
        <v>13</v>
      </c>
      <c r="H154" s="3">
        <v>3000</v>
      </c>
      <c r="I154" s="1" t="s">
        <v>13</v>
      </c>
      <c r="J154" s="1" t="s">
        <v>13</v>
      </c>
      <c r="K154" s="1" t="s">
        <v>472</v>
      </c>
      <c r="L154" s="1" t="s">
        <v>470</v>
      </c>
      <c r="N154" s="15">
        <v>39853</v>
      </c>
      <c r="O154" s="4">
        <v>10000000</v>
      </c>
      <c r="P154" s="4">
        <v>3333.33</v>
      </c>
      <c r="Q154" s="4" t="e">
        <f>#REF!</f>
        <v>#REF!</v>
      </c>
      <c r="R154" s="4"/>
      <c r="S154" s="4" t="e">
        <f t="shared" si="20"/>
        <v>#REF!</v>
      </c>
    </row>
    <row r="155" spans="1:19">
      <c r="A155" s="2">
        <v>150</v>
      </c>
      <c r="B155" s="8" t="s">
        <v>25</v>
      </c>
      <c r="C155" s="8" t="s">
        <v>35</v>
      </c>
      <c r="D155" s="8" t="s">
        <v>480</v>
      </c>
      <c r="E155" s="1" t="e">
        <f>#REF!</f>
        <v>#REF!</v>
      </c>
      <c r="F155" s="1" t="str">
        <f t="shared" ref="F155:F157" si="24">$F$167</f>
        <v>для размещения объектов торгового назначения</v>
      </c>
      <c r="G155" s="8" t="s">
        <v>13</v>
      </c>
      <c r="H155" s="3">
        <v>600</v>
      </c>
      <c r="I155" s="1" t="s">
        <v>13</v>
      </c>
      <c r="J155" s="1" t="s">
        <v>13</v>
      </c>
      <c r="K155" s="1" t="s">
        <v>481</v>
      </c>
      <c r="L155" s="1" t="s">
        <v>147</v>
      </c>
      <c r="N155" s="15">
        <v>39846</v>
      </c>
      <c r="O155" s="4">
        <v>4000000</v>
      </c>
      <c r="P155" s="4">
        <v>6666.67</v>
      </c>
      <c r="Q155" s="4" t="e">
        <f>#REF!</f>
        <v>#REF!</v>
      </c>
      <c r="R155" s="4"/>
      <c r="S155" s="4" t="e">
        <f t="shared" si="20"/>
        <v>#REF!</v>
      </c>
    </row>
    <row r="156" spans="1:19">
      <c r="A156" s="2">
        <v>151</v>
      </c>
      <c r="B156" s="8" t="s">
        <v>70</v>
      </c>
      <c r="C156" s="8" t="s">
        <v>71</v>
      </c>
      <c r="D156" s="8" t="s">
        <v>240</v>
      </c>
      <c r="E156" s="1" t="e">
        <f>#REF!</f>
        <v>#REF!</v>
      </c>
      <c r="F156" s="1" t="str">
        <f t="shared" si="24"/>
        <v>для размещения объектов торгового назначения</v>
      </c>
      <c r="G156" s="8" t="s">
        <v>13</v>
      </c>
      <c r="H156" s="3">
        <v>240</v>
      </c>
      <c r="I156" s="1" t="s">
        <v>13</v>
      </c>
      <c r="J156" s="1" t="s">
        <v>13</v>
      </c>
      <c r="K156" s="1" t="s">
        <v>482</v>
      </c>
      <c r="L156" s="1" t="s">
        <v>483</v>
      </c>
      <c r="N156" s="15">
        <v>39846</v>
      </c>
      <c r="O156" s="4">
        <v>1300000</v>
      </c>
      <c r="P156" s="4">
        <v>5416.67</v>
      </c>
      <c r="Q156" s="4" t="e">
        <f>#REF!</f>
        <v>#REF!</v>
      </c>
      <c r="R156" s="4"/>
      <c r="S156" s="4" t="e">
        <f t="shared" si="20"/>
        <v>#REF!</v>
      </c>
    </row>
    <row r="157" spans="1:19">
      <c r="A157" s="2">
        <v>152</v>
      </c>
      <c r="B157" s="8" t="s">
        <v>70</v>
      </c>
      <c r="C157" s="8" t="s">
        <v>71</v>
      </c>
      <c r="D157" s="8" t="s">
        <v>275</v>
      </c>
      <c r="E157" s="1" t="e">
        <f>#REF!</f>
        <v>#REF!</v>
      </c>
      <c r="F157" s="1" t="str">
        <f t="shared" si="24"/>
        <v>для размещения объектов торгового назначения</v>
      </c>
      <c r="G157" s="8" t="s">
        <v>13</v>
      </c>
      <c r="H157" s="3">
        <v>400</v>
      </c>
      <c r="I157" s="1" t="s">
        <v>13</v>
      </c>
      <c r="J157" s="1" t="s">
        <v>13</v>
      </c>
      <c r="K157" s="1" t="s">
        <v>484</v>
      </c>
      <c r="L157" s="1" t="s">
        <v>483</v>
      </c>
      <c r="N157" s="15">
        <v>39846</v>
      </c>
      <c r="O157" s="4">
        <v>1300000</v>
      </c>
      <c r="P157" s="4">
        <v>3250</v>
      </c>
      <c r="Q157" s="4" t="e">
        <f>#REF!</f>
        <v>#REF!</v>
      </c>
      <c r="R157" s="4"/>
      <c r="S157" s="4" t="e">
        <f t="shared" si="20"/>
        <v>#REF!</v>
      </c>
    </row>
    <row r="158" spans="1:19">
      <c r="A158" s="2">
        <v>153</v>
      </c>
      <c r="B158" s="8" t="s">
        <v>70</v>
      </c>
      <c r="C158" s="8" t="s">
        <v>35</v>
      </c>
      <c r="D158" s="8" t="s">
        <v>485</v>
      </c>
      <c r="E158" s="1" t="e">
        <f>#REF!</f>
        <v>#REF!</v>
      </c>
      <c r="F158" s="1" t="str">
        <f>$F$166</f>
        <v>для размещения объектов административного назначения, включая гостиницы</v>
      </c>
      <c r="G158" s="8" t="s">
        <v>13</v>
      </c>
      <c r="H158" s="3">
        <v>3800</v>
      </c>
      <c r="I158" s="1" t="s">
        <v>13</v>
      </c>
      <c r="J158" s="1" t="s">
        <v>13</v>
      </c>
      <c r="K158" s="1" t="s">
        <v>486</v>
      </c>
      <c r="L158" s="1" t="s">
        <v>138</v>
      </c>
      <c r="N158" s="15">
        <v>39846</v>
      </c>
      <c r="O158" s="4">
        <v>23000000</v>
      </c>
      <c r="P158" s="4">
        <v>6052.63</v>
      </c>
      <c r="Q158" s="4" t="e">
        <f>#REF!</f>
        <v>#REF!</v>
      </c>
      <c r="R158" s="4"/>
      <c r="S158" s="4" t="e">
        <f t="shared" si="20"/>
        <v>#REF!</v>
      </c>
    </row>
    <row r="159" spans="1:19">
      <c r="A159" s="2">
        <v>154</v>
      </c>
      <c r="B159" s="8" t="s">
        <v>70</v>
      </c>
      <c r="C159" s="8" t="s">
        <v>152</v>
      </c>
      <c r="D159" s="8" t="s">
        <v>44</v>
      </c>
      <c r="E159" s="8"/>
      <c r="F159" s="8"/>
      <c r="G159" s="8" t="s">
        <v>13</v>
      </c>
      <c r="H159" s="3">
        <v>6400</v>
      </c>
      <c r="I159" s="1" t="s">
        <v>13</v>
      </c>
      <c r="J159" s="1" t="s">
        <v>13</v>
      </c>
      <c r="K159" s="1" t="s">
        <v>487</v>
      </c>
      <c r="L159" s="1" t="s">
        <v>488</v>
      </c>
      <c r="N159" s="15">
        <v>39846</v>
      </c>
      <c r="O159" s="4">
        <v>20000000</v>
      </c>
      <c r="P159" s="4">
        <v>3125</v>
      </c>
      <c r="Q159" s="4" t="e">
        <f>#REF!</f>
        <v>#REF!</v>
      </c>
      <c r="R159" s="4"/>
      <c r="S159" s="4" t="e">
        <f t="shared" si="20"/>
        <v>#REF!</v>
      </c>
    </row>
    <row r="160" spans="1:19">
      <c r="E160" s="18"/>
      <c r="F160" s="18"/>
    </row>
    <row r="161" spans="5:19">
      <c r="H161" s="4"/>
      <c r="P161" s="21"/>
      <c r="S161" s="21"/>
    </row>
    <row r="165" spans="5:19" ht="13.5">
      <c r="E165" s="20" t="s">
        <v>563</v>
      </c>
      <c r="F165" s="23" t="s">
        <v>570</v>
      </c>
    </row>
    <row r="166" spans="5:19">
      <c r="E166" s="1" t="s">
        <v>564</v>
      </c>
      <c r="F166" s="24" t="s">
        <v>571</v>
      </c>
    </row>
    <row r="167" spans="5:19">
      <c r="E167" s="1" t="s">
        <v>565</v>
      </c>
      <c r="F167" s="24" t="s">
        <v>572</v>
      </c>
    </row>
    <row r="168" spans="5:19">
      <c r="E168" s="1" t="s">
        <v>566</v>
      </c>
      <c r="F168" s="24" t="s">
        <v>573</v>
      </c>
    </row>
    <row r="169" spans="5:19">
      <c r="E169" s="1" t="s">
        <v>567</v>
      </c>
      <c r="F169" s="24" t="s">
        <v>575</v>
      </c>
    </row>
    <row r="170" spans="5:19">
      <c r="E170" s="1" t="s">
        <v>568</v>
      </c>
      <c r="F170" s="24" t="s">
        <v>576</v>
      </c>
    </row>
    <row r="172" spans="5:19">
      <c r="E172" s="18" t="s">
        <v>569</v>
      </c>
      <c r="F172" s="18" t="s">
        <v>574</v>
      </c>
    </row>
  </sheetData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Q288"/>
  <sheetViews>
    <sheetView topLeftCell="F1" workbookViewId="0">
      <pane ySplit="5" topLeftCell="A6" activePane="bottomLeft" state="frozen"/>
      <selection pane="bottomLeft" activeCell="K1" sqref="K1:K1048576"/>
    </sheetView>
  </sheetViews>
  <sheetFormatPr defaultRowHeight="12.75"/>
  <cols>
    <col min="1" max="1" width="5.28515625" style="1" customWidth="1"/>
    <col min="2" max="2" width="14.140625" style="1" customWidth="1"/>
    <col min="3" max="3" width="16" style="1" customWidth="1"/>
    <col min="4" max="4" width="16.7109375" style="1" customWidth="1"/>
    <col min="5" max="5" width="23" style="1" customWidth="1"/>
    <col min="6" max="6" width="12" style="1" customWidth="1"/>
    <col min="7" max="7" width="10.28515625" style="1" customWidth="1"/>
    <col min="8" max="8" width="12.28515625" style="1" customWidth="1"/>
    <col min="9" max="9" width="11.85546875" style="1" customWidth="1"/>
    <col min="10" max="10" width="13.5703125" style="1" customWidth="1"/>
    <col min="11" max="11" width="15.42578125" style="1" customWidth="1"/>
    <col min="12" max="12" width="11.140625" style="1" customWidth="1"/>
    <col min="13" max="13" width="7.7109375" style="8" customWidth="1"/>
    <col min="14" max="14" width="16.42578125" style="1" customWidth="1"/>
    <col min="15" max="15" width="12.85546875" style="1" customWidth="1"/>
    <col min="16" max="16384" width="9.140625" style="1"/>
  </cols>
  <sheetData>
    <row r="2" spans="1:17" ht="18.75">
      <c r="G2" s="25" t="s">
        <v>578</v>
      </c>
      <c r="H2" s="25"/>
      <c r="I2" s="25"/>
      <c r="J2" s="25"/>
      <c r="K2" s="25"/>
      <c r="L2" s="25"/>
    </row>
    <row r="3" spans="1:17" ht="18.75">
      <c r="J3" s="25" t="s">
        <v>581</v>
      </c>
    </row>
    <row r="5" spans="1:17" ht="76.5">
      <c r="A5" s="16" t="s">
        <v>0</v>
      </c>
      <c r="B5" s="16" t="s">
        <v>1</v>
      </c>
      <c r="C5" s="16" t="s">
        <v>502</v>
      </c>
      <c r="D5" s="16" t="s">
        <v>3</v>
      </c>
      <c r="E5" s="16" t="s">
        <v>557</v>
      </c>
      <c r="F5" s="16" t="s">
        <v>367</v>
      </c>
      <c r="G5" s="17" t="s">
        <v>368</v>
      </c>
      <c r="H5" s="16" t="s">
        <v>391</v>
      </c>
      <c r="I5" s="16" t="s">
        <v>528</v>
      </c>
      <c r="J5" s="16" t="s">
        <v>5</v>
      </c>
      <c r="K5" s="16" t="s">
        <v>6</v>
      </c>
      <c r="L5" s="16" t="s">
        <v>7</v>
      </c>
      <c r="M5" s="16" t="s">
        <v>8</v>
      </c>
      <c r="N5" s="17" t="s">
        <v>9</v>
      </c>
      <c r="O5" s="17" t="s">
        <v>10</v>
      </c>
      <c r="Q5" s="1" t="s">
        <v>376</v>
      </c>
    </row>
    <row r="6" spans="1:17">
      <c r="A6" s="2">
        <v>1</v>
      </c>
      <c r="B6" s="1" t="s">
        <v>503</v>
      </c>
      <c r="C6" s="1" t="s">
        <v>504</v>
      </c>
      <c r="D6" s="1" t="s">
        <v>505</v>
      </c>
      <c r="E6" s="1" t="e">
        <f>#REF!</f>
        <v>#REF!</v>
      </c>
      <c r="F6" s="1" t="s">
        <v>13</v>
      </c>
      <c r="G6" s="3">
        <v>3300</v>
      </c>
      <c r="H6" s="1" t="s">
        <v>111</v>
      </c>
      <c r="I6" s="1" t="s">
        <v>13</v>
      </c>
      <c r="J6" s="1" t="s">
        <v>506</v>
      </c>
      <c r="K6" s="1" t="s">
        <v>507</v>
      </c>
      <c r="L6" s="8"/>
      <c r="M6" s="15">
        <v>40175</v>
      </c>
      <c r="N6" s="4">
        <v>4300000</v>
      </c>
      <c r="O6" s="4">
        <f>N6/G6</f>
        <v>1303.03</v>
      </c>
    </row>
    <row r="7" spans="1:17">
      <c r="A7" s="2">
        <v>2</v>
      </c>
      <c r="B7" s="1" t="s">
        <v>508</v>
      </c>
      <c r="C7" s="1" t="s">
        <v>509</v>
      </c>
      <c r="D7" s="1" t="s">
        <v>510</v>
      </c>
      <c r="E7" s="1" t="e">
        <f>#REF!</f>
        <v>#REF!</v>
      </c>
      <c r="F7" s="1" t="s">
        <v>13</v>
      </c>
      <c r="G7" s="3">
        <v>14000</v>
      </c>
      <c r="H7" s="1" t="s">
        <v>13</v>
      </c>
      <c r="I7" s="1" t="s">
        <v>511</v>
      </c>
      <c r="J7" s="1" t="s">
        <v>512</v>
      </c>
      <c r="K7" s="1" t="s">
        <v>513</v>
      </c>
      <c r="L7" s="8"/>
      <c r="M7" s="15">
        <v>40175</v>
      </c>
      <c r="N7" s="4">
        <v>4900000</v>
      </c>
      <c r="O7" s="4">
        <f t="shared" ref="O7:O18" si="0">N7/G7</f>
        <v>350</v>
      </c>
    </row>
    <row r="8" spans="1:17">
      <c r="A8" s="2">
        <v>3</v>
      </c>
      <c r="B8" s="1" t="s">
        <v>515</v>
      </c>
      <c r="C8" s="1" t="s">
        <v>514</v>
      </c>
      <c r="D8" s="1" t="s">
        <v>13</v>
      </c>
      <c r="E8" s="1" t="s">
        <v>13</v>
      </c>
      <c r="F8" s="1" t="s">
        <v>14</v>
      </c>
      <c r="G8" s="3">
        <v>55000</v>
      </c>
      <c r="H8" s="1" t="s">
        <v>13</v>
      </c>
      <c r="I8" s="1" t="s">
        <v>517</v>
      </c>
      <c r="J8" s="1" t="s">
        <v>516</v>
      </c>
      <c r="K8" s="1" t="s">
        <v>518</v>
      </c>
      <c r="L8" s="8"/>
      <c r="M8" s="15">
        <v>40175</v>
      </c>
      <c r="N8" s="4">
        <v>155000000</v>
      </c>
      <c r="O8" s="4">
        <f t="shared" si="0"/>
        <v>2818.18</v>
      </c>
      <c r="Q8" s="1" t="s">
        <v>377</v>
      </c>
    </row>
    <row r="9" spans="1:17">
      <c r="A9" s="2">
        <v>4</v>
      </c>
      <c r="B9" s="18" t="s">
        <v>519</v>
      </c>
      <c r="C9" s="1" t="s">
        <v>35</v>
      </c>
      <c r="D9" s="1" t="s">
        <v>520</v>
      </c>
      <c r="F9" s="1" t="s">
        <v>13</v>
      </c>
      <c r="G9" s="3">
        <v>150000</v>
      </c>
      <c r="H9" s="1" t="s">
        <v>13</v>
      </c>
      <c r="I9" s="1" t="s">
        <v>521</v>
      </c>
      <c r="J9" s="1" t="s">
        <v>522</v>
      </c>
      <c r="K9" s="1" t="s">
        <v>150</v>
      </c>
      <c r="L9" s="8"/>
      <c r="M9" s="15">
        <v>40168</v>
      </c>
      <c r="N9" s="4">
        <v>3000000</v>
      </c>
      <c r="O9" s="4">
        <f t="shared" si="0"/>
        <v>20</v>
      </c>
    </row>
    <row r="10" spans="1:17">
      <c r="A10" s="2">
        <v>5</v>
      </c>
      <c r="B10" s="1" t="s">
        <v>508</v>
      </c>
      <c r="C10" s="1" t="s">
        <v>509</v>
      </c>
      <c r="D10" s="1" t="s">
        <v>13</v>
      </c>
      <c r="E10" s="1" t="s">
        <v>13</v>
      </c>
      <c r="F10" s="1" t="s">
        <v>20</v>
      </c>
      <c r="G10" s="3">
        <v>4000</v>
      </c>
      <c r="H10" s="1" t="s">
        <v>523</v>
      </c>
      <c r="I10" s="1" t="s">
        <v>13</v>
      </c>
      <c r="J10" s="1" t="s">
        <v>524</v>
      </c>
      <c r="K10" s="1" t="s">
        <v>173</v>
      </c>
      <c r="L10" s="8"/>
      <c r="M10" s="15">
        <v>40168</v>
      </c>
      <c r="N10" s="4">
        <v>4600000</v>
      </c>
      <c r="O10" s="4">
        <f t="shared" si="0"/>
        <v>1150</v>
      </c>
    </row>
    <row r="11" spans="1:17">
      <c r="A11" s="2">
        <v>6</v>
      </c>
      <c r="B11" s="1" t="s">
        <v>503</v>
      </c>
      <c r="C11" s="1" t="s">
        <v>525</v>
      </c>
      <c r="D11" s="1" t="s">
        <v>526</v>
      </c>
      <c r="E11" s="1" t="e">
        <f>#REF!</f>
        <v>#REF!</v>
      </c>
      <c r="F11" s="1" t="s">
        <v>13</v>
      </c>
      <c r="G11" s="3">
        <v>10000</v>
      </c>
      <c r="H11" s="1" t="s">
        <v>13</v>
      </c>
      <c r="I11" s="1" t="s">
        <v>527</v>
      </c>
      <c r="J11" s="1" t="s">
        <v>529</v>
      </c>
      <c r="K11" s="1" t="s">
        <v>530</v>
      </c>
      <c r="L11" s="8"/>
      <c r="M11" s="15">
        <v>40168</v>
      </c>
      <c r="N11" s="4">
        <v>3000000</v>
      </c>
      <c r="O11" s="4">
        <f t="shared" si="0"/>
        <v>300</v>
      </c>
    </row>
    <row r="12" spans="1:17">
      <c r="A12" s="2">
        <v>7</v>
      </c>
      <c r="B12" s="18" t="s">
        <v>531</v>
      </c>
      <c r="C12" s="1" t="s">
        <v>532</v>
      </c>
      <c r="D12" s="1" t="s">
        <v>533</v>
      </c>
      <c r="E12" s="1" t="e">
        <f>#REF!</f>
        <v>#REF!</v>
      </c>
      <c r="F12" s="1" t="s">
        <v>13</v>
      </c>
      <c r="G12" s="3">
        <v>5000</v>
      </c>
      <c r="H12" s="1" t="s">
        <v>111</v>
      </c>
      <c r="I12" s="1" t="s">
        <v>13</v>
      </c>
      <c r="J12" s="1" t="s">
        <v>534</v>
      </c>
      <c r="K12" s="1" t="s">
        <v>535</v>
      </c>
      <c r="L12" s="8"/>
      <c r="M12" s="15">
        <v>40119</v>
      </c>
      <c r="N12" s="4">
        <v>5900000</v>
      </c>
      <c r="O12" s="4">
        <f t="shared" si="0"/>
        <v>1180</v>
      </c>
    </row>
    <row r="13" spans="1:17">
      <c r="A13" s="2">
        <v>8</v>
      </c>
      <c r="B13" s="18" t="s">
        <v>515</v>
      </c>
      <c r="C13" s="1" t="s">
        <v>514</v>
      </c>
      <c r="D13" s="1" t="s">
        <v>13</v>
      </c>
      <c r="E13" s="1" t="s">
        <v>13</v>
      </c>
      <c r="F13" s="1" t="s">
        <v>13</v>
      </c>
      <c r="G13" s="3">
        <v>50000</v>
      </c>
      <c r="H13" s="1" t="s">
        <v>111</v>
      </c>
      <c r="I13" s="1" t="s">
        <v>536</v>
      </c>
      <c r="J13" s="1" t="s">
        <v>537</v>
      </c>
      <c r="K13" s="1" t="s">
        <v>414</v>
      </c>
      <c r="L13" s="8"/>
      <c r="M13" s="15">
        <v>40105</v>
      </c>
      <c r="N13" s="4">
        <v>25000000</v>
      </c>
      <c r="O13" s="4">
        <f t="shared" si="0"/>
        <v>500</v>
      </c>
    </row>
    <row r="14" spans="1:17">
      <c r="A14" s="2">
        <v>9</v>
      </c>
      <c r="B14" s="1" t="s">
        <v>503</v>
      </c>
      <c r="C14" s="1" t="s">
        <v>538</v>
      </c>
      <c r="D14" s="1" t="s">
        <v>49</v>
      </c>
      <c r="E14" s="1" t="e">
        <f>#REF!</f>
        <v>#REF!</v>
      </c>
      <c r="F14" s="1" t="s">
        <v>20</v>
      </c>
      <c r="G14" s="3">
        <v>10000</v>
      </c>
      <c r="H14" s="1" t="s">
        <v>176</v>
      </c>
      <c r="I14" s="1" t="s">
        <v>13</v>
      </c>
      <c r="J14" s="1" t="s">
        <v>539</v>
      </c>
      <c r="K14" s="1" t="s">
        <v>530</v>
      </c>
      <c r="L14" s="8"/>
      <c r="M14" s="15">
        <v>40091</v>
      </c>
      <c r="N14" s="4">
        <v>6000000</v>
      </c>
      <c r="O14" s="4">
        <f t="shared" si="0"/>
        <v>600</v>
      </c>
    </row>
    <row r="15" spans="1:17">
      <c r="A15" s="2">
        <v>10</v>
      </c>
      <c r="B15" s="18" t="s">
        <v>503</v>
      </c>
      <c r="C15" s="1" t="s">
        <v>540</v>
      </c>
      <c r="D15" s="1" t="s">
        <v>541</v>
      </c>
      <c r="E15" s="1" t="e">
        <f>#REF!</f>
        <v>#REF!</v>
      </c>
      <c r="F15" s="1" t="s">
        <v>13</v>
      </c>
      <c r="G15" s="3">
        <v>100000</v>
      </c>
      <c r="H15" s="1" t="s">
        <v>542</v>
      </c>
      <c r="I15" s="1" t="s">
        <v>13</v>
      </c>
      <c r="J15" s="1" t="s">
        <v>543</v>
      </c>
      <c r="K15" s="1" t="s">
        <v>544</v>
      </c>
      <c r="L15" s="8"/>
      <c r="M15" s="15">
        <v>40077</v>
      </c>
      <c r="N15" s="4">
        <v>12500000</v>
      </c>
      <c r="O15" s="4">
        <f t="shared" si="0"/>
        <v>125</v>
      </c>
    </row>
    <row r="16" spans="1:17">
      <c r="A16" s="2">
        <v>11</v>
      </c>
      <c r="B16" s="1" t="s">
        <v>503</v>
      </c>
      <c r="C16" s="1" t="s">
        <v>525</v>
      </c>
      <c r="D16" s="1" t="s">
        <v>545</v>
      </c>
      <c r="E16" s="1" t="e">
        <f>#REF!</f>
        <v>#REF!</v>
      </c>
      <c r="F16" s="1" t="s">
        <v>14</v>
      </c>
      <c r="G16" s="3">
        <v>2000</v>
      </c>
      <c r="H16" s="1" t="s">
        <v>546</v>
      </c>
      <c r="I16" s="1" t="s">
        <v>13</v>
      </c>
      <c r="J16" s="1" t="s">
        <v>547</v>
      </c>
      <c r="K16" s="1" t="s">
        <v>548</v>
      </c>
      <c r="L16" s="8"/>
      <c r="M16" s="15">
        <v>40028</v>
      </c>
      <c r="N16" s="4">
        <v>2200000</v>
      </c>
      <c r="O16" s="4">
        <f t="shared" si="0"/>
        <v>1100</v>
      </c>
    </row>
    <row r="17" spans="1:15">
      <c r="A17" s="2">
        <v>12</v>
      </c>
      <c r="B17" s="1" t="s">
        <v>515</v>
      </c>
      <c r="C17" s="1" t="s">
        <v>514</v>
      </c>
      <c r="D17" s="1" t="s">
        <v>13</v>
      </c>
      <c r="E17" s="1" t="s">
        <v>13</v>
      </c>
      <c r="F17" s="1" t="s">
        <v>14</v>
      </c>
      <c r="G17" s="3">
        <v>45000</v>
      </c>
      <c r="H17" s="1" t="s">
        <v>13</v>
      </c>
      <c r="I17" s="1" t="s">
        <v>549</v>
      </c>
      <c r="J17" s="1" t="s">
        <v>550</v>
      </c>
      <c r="K17" s="1" t="s">
        <v>551</v>
      </c>
      <c r="L17" s="8"/>
      <c r="M17" s="15">
        <v>39867</v>
      </c>
      <c r="N17" s="4">
        <v>22500000</v>
      </c>
      <c r="O17" s="4">
        <f t="shared" si="0"/>
        <v>500</v>
      </c>
    </row>
    <row r="18" spans="1:15">
      <c r="A18" s="2">
        <v>13</v>
      </c>
      <c r="B18" s="1" t="s">
        <v>552</v>
      </c>
      <c r="C18" s="1" t="s">
        <v>35</v>
      </c>
      <c r="D18" s="1" t="s">
        <v>13</v>
      </c>
      <c r="E18" s="1" t="s">
        <v>13</v>
      </c>
      <c r="F18" s="1" t="s">
        <v>14</v>
      </c>
      <c r="G18" s="3">
        <v>400000</v>
      </c>
      <c r="H18" s="1" t="s">
        <v>553</v>
      </c>
      <c r="I18" s="1" t="s">
        <v>13</v>
      </c>
      <c r="J18" s="1" t="s">
        <v>554</v>
      </c>
      <c r="K18" s="1" t="s">
        <v>555</v>
      </c>
      <c r="M18" s="15">
        <v>39569</v>
      </c>
      <c r="N18" s="4">
        <v>13500000</v>
      </c>
      <c r="O18" s="4">
        <f t="shared" si="0"/>
        <v>33.75</v>
      </c>
    </row>
    <row r="19" spans="1:15">
      <c r="A19" s="2"/>
      <c r="G19" s="3"/>
      <c r="M19" s="15"/>
      <c r="N19" s="4"/>
      <c r="O19" s="4"/>
    </row>
    <row r="20" spans="1:15">
      <c r="A20" s="2"/>
      <c r="G20" s="3"/>
      <c r="M20" s="15"/>
      <c r="N20" s="4"/>
      <c r="O20" s="4"/>
    </row>
    <row r="21" spans="1:15">
      <c r="A21" s="2"/>
      <c r="G21" s="3"/>
      <c r="M21" s="15"/>
      <c r="N21" s="4"/>
      <c r="O21" s="4"/>
    </row>
    <row r="22" spans="1:15">
      <c r="A22" s="2"/>
      <c r="B22" s="18" t="s">
        <v>556</v>
      </c>
      <c r="G22" s="3"/>
      <c r="M22" s="15"/>
      <c r="N22" s="4"/>
      <c r="O22" s="4"/>
    </row>
    <row r="23" spans="1:15">
      <c r="A23" s="2"/>
      <c r="G23" s="3"/>
      <c r="M23" s="15"/>
      <c r="N23" s="4"/>
      <c r="O23" s="4"/>
    </row>
    <row r="24" spans="1:15">
      <c r="A24" s="2"/>
      <c r="G24" s="3"/>
      <c r="M24" s="15"/>
      <c r="N24" s="4"/>
      <c r="O24" s="4"/>
    </row>
    <row r="25" spans="1:15">
      <c r="A25" s="2"/>
      <c r="G25" s="3"/>
      <c r="M25" s="15"/>
      <c r="N25" s="4"/>
      <c r="O25" s="4"/>
    </row>
    <row r="26" spans="1:15">
      <c r="A26" s="2"/>
      <c r="G26" s="3"/>
      <c r="M26" s="15"/>
      <c r="N26" s="4"/>
      <c r="O26" s="4"/>
    </row>
    <row r="27" spans="1:15">
      <c r="A27" s="2"/>
      <c r="G27" s="3"/>
      <c r="M27" s="15"/>
      <c r="N27" s="4"/>
      <c r="O27" s="4"/>
    </row>
    <row r="28" spans="1:15">
      <c r="A28" s="2"/>
      <c r="G28" s="3"/>
      <c r="M28" s="15"/>
      <c r="N28" s="4"/>
      <c r="O28" s="4"/>
    </row>
    <row r="29" spans="1:15">
      <c r="A29" s="2"/>
      <c r="G29" s="3"/>
      <c r="M29" s="15"/>
      <c r="N29" s="4"/>
      <c r="O29" s="4"/>
    </row>
    <row r="30" spans="1:15">
      <c r="A30" s="2"/>
      <c r="G30" s="3"/>
      <c r="M30" s="15"/>
      <c r="N30" s="4"/>
      <c r="O30" s="4"/>
    </row>
    <row r="31" spans="1:15">
      <c r="A31" s="2"/>
      <c r="G31" s="3"/>
      <c r="M31" s="15"/>
      <c r="N31" s="4"/>
      <c r="O31" s="4"/>
    </row>
    <row r="32" spans="1:15">
      <c r="A32" s="2"/>
      <c r="G32" s="3"/>
      <c r="M32" s="15"/>
      <c r="N32" s="4"/>
      <c r="O32" s="4"/>
    </row>
    <row r="33" spans="1:15">
      <c r="A33" s="2"/>
      <c r="G33" s="3"/>
      <c r="M33" s="15"/>
      <c r="N33" s="4"/>
      <c r="O33" s="4"/>
    </row>
    <row r="34" spans="1:15">
      <c r="A34" s="2"/>
      <c r="G34" s="3"/>
      <c r="M34" s="15"/>
      <c r="N34" s="4"/>
      <c r="O34" s="4"/>
    </row>
    <row r="35" spans="1:15">
      <c r="A35" s="2"/>
      <c r="G35" s="3"/>
      <c r="M35" s="15"/>
      <c r="N35" s="4"/>
      <c r="O35" s="4"/>
    </row>
    <row r="36" spans="1:15">
      <c r="A36" s="2"/>
      <c r="G36" s="3"/>
      <c r="M36" s="15"/>
      <c r="N36" s="4"/>
      <c r="O36" s="4"/>
    </row>
    <row r="37" spans="1:15">
      <c r="A37" s="2"/>
      <c r="G37" s="3"/>
      <c r="M37" s="15"/>
      <c r="N37" s="4"/>
      <c r="O37" s="4"/>
    </row>
    <row r="38" spans="1:15">
      <c r="A38" s="2"/>
      <c r="G38" s="3"/>
      <c r="M38" s="15"/>
      <c r="N38" s="4"/>
      <c r="O38" s="4"/>
    </row>
    <row r="39" spans="1:15">
      <c r="A39" s="2"/>
      <c r="G39" s="3"/>
      <c r="M39" s="15"/>
      <c r="N39" s="4"/>
      <c r="O39" s="4"/>
    </row>
    <row r="40" spans="1:15">
      <c r="A40" s="2"/>
      <c r="G40" s="3"/>
      <c r="M40" s="15"/>
      <c r="N40" s="4"/>
      <c r="O40" s="4"/>
    </row>
    <row r="41" spans="1:15">
      <c r="A41" s="2"/>
      <c r="G41" s="3"/>
      <c r="M41" s="15"/>
      <c r="N41" s="4"/>
      <c r="O41" s="4"/>
    </row>
    <row r="42" spans="1:15">
      <c r="A42" s="2"/>
      <c r="G42" s="3"/>
      <c r="M42" s="15"/>
      <c r="N42" s="4"/>
      <c r="O42" s="4"/>
    </row>
    <row r="43" spans="1:15">
      <c r="A43" s="2"/>
      <c r="G43" s="3"/>
      <c r="M43" s="15"/>
      <c r="N43" s="4"/>
      <c r="O43" s="4"/>
    </row>
    <row r="44" spans="1:15">
      <c r="A44" s="2"/>
      <c r="G44" s="3"/>
      <c r="M44" s="15"/>
      <c r="N44" s="4"/>
      <c r="O44" s="4"/>
    </row>
    <row r="45" spans="1:15">
      <c r="A45" s="2"/>
      <c r="G45" s="3"/>
      <c r="M45" s="15"/>
      <c r="N45" s="4"/>
      <c r="O45" s="4"/>
    </row>
    <row r="46" spans="1:15">
      <c r="A46" s="2"/>
      <c r="G46" s="3"/>
      <c r="M46" s="15"/>
      <c r="N46" s="4"/>
      <c r="O46" s="4"/>
    </row>
    <row r="47" spans="1:15">
      <c r="A47" s="2"/>
      <c r="G47" s="3"/>
      <c r="M47" s="15"/>
      <c r="N47" s="4"/>
      <c r="O47" s="4"/>
    </row>
    <row r="48" spans="1:15">
      <c r="A48" s="2"/>
      <c r="G48" s="3"/>
      <c r="M48" s="15"/>
      <c r="N48" s="4"/>
      <c r="O48" s="4"/>
    </row>
    <row r="49" spans="1:15">
      <c r="A49" s="2"/>
      <c r="G49" s="3"/>
      <c r="M49" s="15"/>
      <c r="N49" s="4"/>
      <c r="O49" s="4"/>
    </row>
    <row r="50" spans="1:15">
      <c r="A50" s="2"/>
      <c r="G50" s="3"/>
      <c r="M50" s="15"/>
      <c r="N50" s="4"/>
      <c r="O50" s="4"/>
    </row>
    <row r="51" spans="1:15">
      <c r="A51" s="2"/>
      <c r="G51" s="3"/>
      <c r="M51" s="15"/>
      <c r="N51" s="4"/>
      <c r="O51" s="4"/>
    </row>
    <row r="52" spans="1:15">
      <c r="A52" s="2"/>
      <c r="G52" s="3"/>
      <c r="M52" s="15"/>
      <c r="N52" s="4"/>
      <c r="O52" s="4"/>
    </row>
    <row r="53" spans="1:15">
      <c r="A53" s="2"/>
      <c r="G53" s="3"/>
      <c r="M53" s="15"/>
      <c r="N53" s="4"/>
      <c r="O53" s="4"/>
    </row>
    <row r="54" spans="1:15">
      <c r="A54" s="2"/>
      <c r="G54" s="3"/>
      <c r="M54" s="15"/>
      <c r="N54" s="4"/>
      <c r="O54" s="4"/>
    </row>
    <row r="55" spans="1:15">
      <c r="A55" s="2"/>
      <c r="G55" s="3"/>
      <c r="M55" s="15"/>
      <c r="N55" s="4"/>
      <c r="O55" s="4"/>
    </row>
    <row r="56" spans="1:15">
      <c r="A56" s="2"/>
      <c r="G56" s="3"/>
      <c r="M56" s="15"/>
      <c r="N56" s="4"/>
      <c r="O56" s="4"/>
    </row>
    <row r="57" spans="1:15">
      <c r="A57" s="2"/>
      <c r="G57" s="3"/>
      <c r="M57" s="15"/>
      <c r="N57" s="4"/>
      <c r="O57" s="4"/>
    </row>
    <row r="58" spans="1:15">
      <c r="A58" s="2"/>
      <c r="G58" s="3"/>
      <c r="M58" s="15"/>
      <c r="N58" s="4"/>
      <c r="O58" s="4"/>
    </row>
    <row r="59" spans="1:15">
      <c r="A59" s="2"/>
      <c r="G59" s="3"/>
      <c r="M59" s="15"/>
      <c r="N59" s="4"/>
      <c r="O59" s="4"/>
    </row>
    <row r="60" spans="1:15">
      <c r="A60" s="2"/>
      <c r="G60" s="3"/>
      <c r="M60" s="15"/>
      <c r="N60" s="4"/>
      <c r="O60" s="4"/>
    </row>
    <row r="61" spans="1:15">
      <c r="A61" s="2"/>
      <c r="G61" s="3"/>
      <c r="M61" s="15"/>
      <c r="N61" s="4"/>
      <c r="O61" s="4"/>
    </row>
    <row r="62" spans="1:15">
      <c r="A62" s="2"/>
      <c r="G62" s="3"/>
      <c r="M62" s="15"/>
      <c r="N62" s="4"/>
      <c r="O62" s="4"/>
    </row>
    <row r="63" spans="1:15">
      <c r="A63" s="2"/>
      <c r="G63" s="3"/>
      <c r="M63" s="15"/>
      <c r="N63" s="4"/>
      <c r="O63" s="4"/>
    </row>
    <row r="64" spans="1:15">
      <c r="A64" s="2"/>
      <c r="G64" s="3"/>
      <c r="M64" s="15"/>
      <c r="N64" s="4"/>
      <c r="O64" s="4"/>
    </row>
    <row r="65" spans="1:15">
      <c r="A65" s="2"/>
      <c r="G65" s="3"/>
      <c r="M65" s="15"/>
      <c r="N65" s="4"/>
      <c r="O65" s="4"/>
    </row>
    <row r="66" spans="1:15">
      <c r="A66" s="2"/>
      <c r="G66" s="3"/>
      <c r="M66" s="15"/>
      <c r="N66" s="4"/>
      <c r="O66" s="4"/>
    </row>
    <row r="67" spans="1:15">
      <c r="A67" s="2"/>
      <c r="G67" s="3"/>
      <c r="M67" s="15"/>
      <c r="N67" s="4"/>
      <c r="O67" s="4"/>
    </row>
    <row r="68" spans="1:15">
      <c r="A68" s="2"/>
      <c r="G68" s="3"/>
      <c r="M68" s="15"/>
      <c r="N68" s="4"/>
      <c r="O68" s="4"/>
    </row>
    <row r="69" spans="1:15">
      <c r="A69" s="2"/>
      <c r="G69" s="3"/>
      <c r="M69" s="15"/>
      <c r="N69" s="4"/>
      <c r="O69" s="4"/>
    </row>
    <row r="70" spans="1:15">
      <c r="A70" s="2"/>
      <c r="G70" s="3"/>
      <c r="M70" s="15"/>
      <c r="N70" s="4"/>
      <c r="O70" s="4"/>
    </row>
    <row r="71" spans="1:15">
      <c r="A71" s="2"/>
      <c r="G71" s="3"/>
      <c r="M71" s="15"/>
      <c r="N71" s="4"/>
      <c r="O71" s="4"/>
    </row>
    <row r="72" spans="1:15">
      <c r="A72" s="2"/>
      <c r="G72" s="3"/>
      <c r="M72" s="15"/>
      <c r="N72" s="4"/>
      <c r="O72" s="4"/>
    </row>
    <row r="73" spans="1:15">
      <c r="A73" s="2"/>
      <c r="G73" s="3"/>
      <c r="M73" s="15"/>
      <c r="N73" s="4"/>
      <c r="O73" s="4"/>
    </row>
    <row r="74" spans="1:15">
      <c r="A74" s="2"/>
      <c r="G74" s="3"/>
      <c r="M74" s="15"/>
      <c r="N74" s="4"/>
      <c r="O74" s="4"/>
    </row>
    <row r="75" spans="1:15">
      <c r="A75" s="2"/>
      <c r="G75" s="3"/>
      <c r="M75" s="15"/>
      <c r="N75" s="4"/>
      <c r="O75" s="4"/>
    </row>
    <row r="76" spans="1:15">
      <c r="A76" s="2"/>
      <c r="G76" s="3"/>
      <c r="M76" s="15"/>
      <c r="N76" s="4"/>
      <c r="O76" s="4"/>
    </row>
    <row r="77" spans="1:15">
      <c r="A77" s="2"/>
      <c r="G77" s="3"/>
      <c r="M77" s="15"/>
      <c r="N77" s="4"/>
      <c r="O77" s="4"/>
    </row>
    <row r="78" spans="1:15">
      <c r="A78" s="2"/>
      <c r="G78" s="3"/>
      <c r="M78" s="15"/>
      <c r="N78" s="4"/>
      <c r="O78" s="4"/>
    </row>
    <row r="79" spans="1:15">
      <c r="A79" s="2"/>
      <c r="G79" s="3"/>
      <c r="M79" s="15"/>
      <c r="N79" s="4"/>
      <c r="O79" s="4"/>
    </row>
    <row r="80" spans="1:15">
      <c r="A80" s="2"/>
      <c r="G80" s="3"/>
      <c r="M80" s="15"/>
      <c r="N80" s="4"/>
      <c r="O80" s="4"/>
    </row>
    <row r="81" spans="1:15">
      <c r="A81" s="2"/>
      <c r="G81" s="3"/>
      <c r="M81" s="15"/>
      <c r="N81" s="4"/>
      <c r="O81" s="4"/>
    </row>
    <row r="82" spans="1:15">
      <c r="A82" s="2"/>
      <c r="G82" s="3"/>
      <c r="M82" s="15"/>
      <c r="N82" s="4"/>
      <c r="O82" s="4"/>
    </row>
    <row r="83" spans="1:15">
      <c r="A83" s="2"/>
      <c r="G83" s="3"/>
      <c r="M83" s="15"/>
      <c r="N83" s="4"/>
      <c r="O83" s="4"/>
    </row>
    <row r="84" spans="1:15">
      <c r="A84" s="2"/>
      <c r="G84" s="3"/>
      <c r="M84" s="15"/>
      <c r="N84" s="4"/>
      <c r="O84" s="4"/>
    </row>
    <row r="85" spans="1:15">
      <c r="A85" s="2"/>
      <c r="G85" s="3"/>
      <c r="M85" s="15"/>
      <c r="N85" s="4"/>
      <c r="O85" s="4"/>
    </row>
    <row r="86" spans="1:15">
      <c r="A86" s="2"/>
      <c r="G86" s="3"/>
      <c r="M86" s="15"/>
      <c r="N86" s="4"/>
      <c r="O86" s="4"/>
    </row>
    <row r="87" spans="1:15">
      <c r="A87" s="2"/>
      <c r="G87" s="3"/>
      <c r="M87" s="15"/>
      <c r="N87" s="4"/>
      <c r="O87" s="4"/>
    </row>
    <row r="88" spans="1:15">
      <c r="A88" s="2"/>
      <c r="G88" s="3"/>
      <c r="M88" s="15"/>
      <c r="N88" s="4"/>
      <c r="O88" s="4"/>
    </row>
    <row r="89" spans="1:15">
      <c r="A89" s="2"/>
      <c r="G89" s="3"/>
      <c r="M89" s="15"/>
      <c r="N89" s="4"/>
      <c r="O89" s="4"/>
    </row>
    <row r="90" spans="1:15">
      <c r="A90" s="2"/>
      <c r="G90" s="3"/>
      <c r="M90" s="15"/>
      <c r="N90" s="4"/>
      <c r="O90" s="4"/>
    </row>
    <row r="91" spans="1:15">
      <c r="A91" s="2"/>
      <c r="G91" s="3"/>
      <c r="M91" s="15"/>
      <c r="N91" s="4"/>
      <c r="O91" s="4"/>
    </row>
    <row r="92" spans="1:15">
      <c r="A92" s="2"/>
      <c r="G92" s="3"/>
      <c r="M92" s="15"/>
      <c r="N92" s="4"/>
      <c r="O92" s="4"/>
    </row>
    <row r="93" spans="1:15">
      <c r="A93" s="2"/>
      <c r="G93" s="3"/>
      <c r="M93" s="15"/>
      <c r="N93" s="4"/>
      <c r="O93" s="4"/>
    </row>
    <row r="94" spans="1:15">
      <c r="A94" s="2"/>
      <c r="G94" s="3"/>
      <c r="M94" s="15"/>
      <c r="N94" s="4"/>
      <c r="O94" s="4"/>
    </row>
    <row r="95" spans="1:15">
      <c r="A95" s="2"/>
      <c r="G95" s="3"/>
      <c r="M95" s="15"/>
      <c r="N95" s="4"/>
      <c r="O95" s="4"/>
    </row>
    <row r="96" spans="1:15">
      <c r="A96" s="2"/>
      <c r="G96" s="3"/>
      <c r="M96" s="15"/>
      <c r="N96" s="4"/>
      <c r="O96" s="4"/>
    </row>
    <row r="97" spans="1:15">
      <c r="A97" s="2"/>
      <c r="G97" s="3"/>
      <c r="J97" s="5"/>
      <c r="M97" s="15"/>
      <c r="N97" s="4"/>
      <c r="O97" s="4"/>
    </row>
    <row r="98" spans="1:15">
      <c r="A98" s="2"/>
      <c r="G98" s="3"/>
      <c r="M98" s="15"/>
      <c r="N98" s="4"/>
      <c r="O98" s="4"/>
    </row>
    <row r="99" spans="1:15">
      <c r="A99" s="2"/>
      <c r="G99" s="3"/>
      <c r="M99" s="15"/>
      <c r="N99" s="4"/>
      <c r="O99" s="4"/>
    </row>
    <row r="100" spans="1:15">
      <c r="A100" s="2"/>
      <c r="G100" s="3"/>
      <c r="M100" s="15"/>
      <c r="N100" s="4"/>
      <c r="O100" s="4"/>
    </row>
    <row r="101" spans="1:15">
      <c r="A101" s="2"/>
      <c r="G101" s="3"/>
      <c r="M101" s="15"/>
      <c r="N101" s="4"/>
      <c r="O101" s="4"/>
    </row>
    <row r="102" spans="1:15">
      <c r="A102" s="2"/>
      <c r="G102" s="3"/>
      <c r="M102" s="15"/>
      <c r="N102" s="4"/>
      <c r="O102" s="4"/>
    </row>
    <row r="103" spans="1:15">
      <c r="A103" s="2"/>
      <c r="G103" s="3"/>
      <c r="M103" s="15"/>
      <c r="N103" s="4"/>
      <c r="O103" s="4"/>
    </row>
    <row r="104" spans="1:15">
      <c r="A104" s="2"/>
      <c r="G104" s="3"/>
      <c r="M104" s="15"/>
      <c r="N104" s="4"/>
      <c r="O104" s="4"/>
    </row>
    <row r="105" spans="1:15">
      <c r="A105" s="2"/>
      <c r="G105" s="3"/>
      <c r="M105" s="15"/>
      <c r="N105" s="4"/>
      <c r="O105" s="4"/>
    </row>
    <row r="106" spans="1:15">
      <c r="A106" s="2"/>
      <c r="G106" s="3"/>
      <c r="M106" s="15"/>
      <c r="N106" s="4"/>
      <c r="O106" s="4"/>
    </row>
    <row r="107" spans="1:15">
      <c r="A107" s="2"/>
      <c r="G107" s="3"/>
      <c r="M107" s="15"/>
      <c r="N107" s="4"/>
      <c r="O107" s="4"/>
    </row>
    <row r="108" spans="1:15">
      <c r="A108" s="2"/>
      <c r="G108" s="3"/>
      <c r="M108" s="15"/>
      <c r="N108" s="4"/>
      <c r="O108" s="4"/>
    </row>
    <row r="109" spans="1:15">
      <c r="A109" s="2"/>
      <c r="G109" s="3"/>
      <c r="M109" s="15"/>
      <c r="N109" s="4"/>
      <c r="O109" s="4"/>
    </row>
    <row r="110" spans="1:15">
      <c r="A110" s="2"/>
      <c r="G110" s="3"/>
      <c r="M110" s="15"/>
      <c r="N110" s="4"/>
      <c r="O110" s="4"/>
    </row>
    <row r="111" spans="1:15">
      <c r="A111" s="2"/>
      <c r="G111" s="3"/>
      <c r="M111" s="15"/>
      <c r="N111" s="4"/>
      <c r="O111" s="4"/>
    </row>
    <row r="112" spans="1:15">
      <c r="A112" s="2"/>
      <c r="G112" s="3"/>
      <c r="M112" s="15"/>
      <c r="N112" s="4"/>
      <c r="O112" s="4"/>
    </row>
    <row r="113" spans="1:15">
      <c r="A113" s="2"/>
      <c r="B113" s="8"/>
      <c r="C113" s="8"/>
      <c r="F113" s="8"/>
      <c r="G113" s="9"/>
      <c r="M113" s="15"/>
      <c r="N113" s="4"/>
      <c r="O113" s="4"/>
    </row>
    <row r="114" spans="1:15">
      <c r="A114" s="2"/>
      <c r="B114" s="8"/>
      <c r="C114" s="8"/>
      <c r="F114" s="8"/>
      <c r="G114" s="9"/>
      <c r="M114" s="15"/>
      <c r="N114" s="4"/>
      <c r="O114" s="4"/>
    </row>
    <row r="115" spans="1:15">
      <c r="A115" s="2"/>
      <c r="B115" s="8"/>
      <c r="C115" s="8"/>
      <c r="F115" s="8"/>
      <c r="G115" s="9"/>
      <c r="M115" s="15"/>
      <c r="N115" s="4"/>
      <c r="O115" s="4"/>
    </row>
    <row r="116" spans="1:15">
      <c r="A116" s="2"/>
      <c r="B116" s="8"/>
      <c r="C116" s="8"/>
      <c r="F116" s="8"/>
      <c r="G116" s="9"/>
      <c r="M116" s="15"/>
      <c r="N116" s="4"/>
      <c r="O116" s="4"/>
    </row>
    <row r="117" spans="1:15">
      <c r="A117" s="2"/>
      <c r="B117" s="8"/>
      <c r="C117" s="8"/>
      <c r="F117" s="8"/>
      <c r="G117" s="9"/>
      <c r="M117" s="15"/>
      <c r="N117" s="4"/>
      <c r="O117" s="4"/>
    </row>
    <row r="118" spans="1:15">
      <c r="A118" s="2"/>
      <c r="B118" s="8"/>
      <c r="C118" s="8"/>
      <c r="F118" s="8"/>
      <c r="G118" s="9"/>
      <c r="M118" s="15"/>
      <c r="N118" s="4"/>
      <c r="O118" s="4"/>
    </row>
    <row r="119" spans="1:15">
      <c r="A119" s="2"/>
      <c r="B119" s="8"/>
      <c r="C119" s="8"/>
      <c r="F119" s="8"/>
      <c r="G119" s="9"/>
      <c r="M119" s="15"/>
      <c r="N119" s="4"/>
      <c r="O119" s="4"/>
    </row>
    <row r="120" spans="1:15">
      <c r="A120" s="2"/>
      <c r="B120" s="8"/>
      <c r="C120" s="8"/>
      <c r="F120" s="8"/>
      <c r="G120" s="9"/>
      <c r="M120" s="15"/>
      <c r="N120" s="4"/>
      <c r="O120" s="4"/>
    </row>
    <row r="121" spans="1:15">
      <c r="A121" s="2"/>
      <c r="B121" s="8"/>
      <c r="C121" s="8"/>
      <c r="F121" s="8"/>
      <c r="G121" s="9"/>
      <c r="M121" s="15"/>
      <c r="N121" s="4"/>
      <c r="O121" s="4"/>
    </row>
    <row r="122" spans="1:15">
      <c r="A122" s="2"/>
      <c r="B122" s="8"/>
      <c r="C122" s="8"/>
      <c r="F122" s="8"/>
      <c r="G122" s="9"/>
      <c r="M122" s="15"/>
      <c r="N122" s="4"/>
      <c r="O122" s="4"/>
    </row>
    <row r="123" spans="1:15">
      <c r="A123" s="2"/>
      <c r="B123" s="8"/>
      <c r="C123" s="8"/>
      <c r="F123" s="8"/>
      <c r="G123" s="9"/>
      <c r="M123" s="15"/>
      <c r="N123" s="4"/>
      <c r="O123" s="4"/>
    </row>
    <row r="124" spans="1:15">
      <c r="A124" s="2"/>
      <c r="B124" s="8"/>
      <c r="C124" s="8"/>
      <c r="F124" s="8"/>
      <c r="G124" s="9"/>
      <c r="M124" s="15"/>
      <c r="N124" s="4"/>
      <c r="O124" s="4"/>
    </row>
    <row r="125" spans="1:15">
      <c r="A125" s="2"/>
      <c r="B125" s="8"/>
      <c r="C125" s="8"/>
      <c r="F125" s="8"/>
      <c r="G125" s="9"/>
      <c r="M125" s="15"/>
      <c r="N125" s="4"/>
      <c r="O125" s="4"/>
    </row>
    <row r="126" spans="1:15">
      <c r="A126" s="2"/>
      <c r="B126" s="8"/>
      <c r="C126" s="8"/>
      <c r="F126" s="8"/>
      <c r="G126" s="9"/>
      <c r="M126" s="15"/>
      <c r="N126" s="4"/>
      <c r="O126" s="4"/>
    </row>
    <row r="127" spans="1:15">
      <c r="A127" s="2"/>
      <c r="B127" s="8"/>
      <c r="C127" s="8"/>
      <c r="F127" s="8"/>
      <c r="G127" s="9"/>
      <c r="M127" s="15"/>
      <c r="N127" s="4"/>
      <c r="O127" s="4"/>
    </row>
    <row r="128" spans="1:15">
      <c r="A128" s="2"/>
      <c r="B128" s="8"/>
      <c r="C128" s="8"/>
      <c r="F128" s="8"/>
      <c r="G128" s="9"/>
      <c r="M128" s="15"/>
      <c r="N128" s="4"/>
      <c r="O128" s="4"/>
    </row>
    <row r="129" spans="1:15">
      <c r="A129" s="2"/>
      <c r="B129" s="8"/>
      <c r="C129" s="8"/>
      <c r="F129" s="8"/>
      <c r="G129" s="9"/>
      <c r="M129" s="15"/>
      <c r="N129" s="4"/>
      <c r="O129" s="4"/>
    </row>
    <row r="130" spans="1:15">
      <c r="A130" s="2"/>
      <c r="B130" s="8"/>
      <c r="C130" s="8"/>
      <c r="F130" s="8"/>
      <c r="G130" s="9"/>
      <c r="M130" s="15"/>
      <c r="N130" s="4"/>
      <c r="O130" s="4"/>
    </row>
    <row r="131" spans="1:15">
      <c r="A131" s="2"/>
      <c r="B131" s="8"/>
      <c r="C131" s="8"/>
      <c r="F131" s="8"/>
      <c r="G131" s="9"/>
      <c r="M131" s="15"/>
      <c r="N131" s="4"/>
      <c r="O131" s="4"/>
    </row>
    <row r="132" spans="1:15">
      <c r="A132" s="2"/>
      <c r="B132" s="8"/>
      <c r="C132" s="8"/>
      <c r="F132" s="8"/>
      <c r="G132" s="9"/>
      <c r="M132" s="15"/>
      <c r="N132" s="4"/>
      <c r="O132" s="4"/>
    </row>
    <row r="133" spans="1:15">
      <c r="A133" s="2"/>
      <c r="B133" s="8"/>
      <c r="C133" s="8"/>
      <c r="F133" s="8"/>
      <c r="G133" s="9"/>
      <c r="M133" s="15"/>
      <c r="N133" s="4"/>
      <c r="O133" s="4"/>
    </row>
    <row r="134" spans="1:15">
      <c r="A134" s="2"/>
      <c r="B134" s="8"/>
      <c r="C134" s="8"/>
      <c r="F134" s="8"/>
      <c r="G134" s="9"/>
      <c r="M134" s="15"/>
      <c r="N134" s="4"/>
      <c r="O134" s="4"/>
    </row>
    <row r="135" spans="1:15">
      <c r="A135" s="2"/>
      <c r="B135" s="8"/>
      <c r="C135" s="8"/>
      <c r="F135" s="8"/>
      <c r="G135" s="9"/>
      <c r="M135" s="15"/>
      <c r="N135" s="4"/>
      <c r="O135" s="4"/>
    </row>
    <row r="136" spans="1:15">
      <c r="A136" s="2"/>
      <c r="C136" s="8"/>
      <c r="F136" s="8"/>
      <c r="G136" s="9"/>
      <c r="M136" s="15"/>
      <c r="N136" s="4"/>
      <c r="O136" s="4"/>
    </row>
    <row r="137" spans="1:15">
      <c r="A137" s="2"/>
      <c r="B137" s="8"/>
      <c r="C137" s="8"/>
      <c r="D137" s="8"/>
      <c r="E137" s="8"/>
      <c r="F137" s="8"/>
      <c r="G137" s="9"/>
      <c r="M137" s="15"/>
      <c r="N137" s="4"/>
      <c r="O137" s="4"/>
    </row>
    <row r="138" spans="1:15">
      <c r="A138" s="2"/>
      <c r="B138" s="8"/>
      <c r="C138" s="8"/>
      <c r="D138" s="8"/>
      <c r="E138" s="8"/>
      <c r="F138" s="8"/>
      <c r="G138" s="9"/>
      <c r="M138" s="15"/>
      <c r="N138" s="4"/>
      <c r="O138" s="4"/>
    </row>
    <row r="139" spans="1:15">
      <c r="A139" s="2"/>
      <c r="B139" s="8"/>
      <c r="C139" s="8"/>
      <c r="D139" s="8"/>
      <c r="E139" s="8"/>
      <c r="F139" s="8"/>
      <c r="G139" s="9"/>
      <c r="M139" s="15"/>
      <c r="N139" s="4"/>
      <c r="O139" s="4"/>
    </row>
    <row r="140" spans="1:15">
      <c r="A140" s="2"/>
      <c r="B140" s="8"/>
      <c r="C140" s="8"/>
      <c r="D140" s="8"/>
      <c r="E140" s="8"/>
      <c r="F140" s="8"/>
      <c r="G140" s="9"/>
      <c r="M140" s="15"/>
      <c r="N140" s="4"/>
      <c r="O140" s="4"/>
    </row>
    <row r="141" spans="1:15">
      <c r="A141" s="2"/>
      <c r="B141" s="8"/>
      <c r="C141" s="8"/>
      <c r="D141" s="8"/>
      <c r="E141" s="8"/>
      <c r="F141" s="8"/>
      <c r="G141" s="9"/>
      <c r="M141" s="15"/>
      <c r="N141" s="4"/>
      <c r="O141" s="4"/>
    </row>
    <row r="142" spans="1:15">
      <c r="A142" s="2"/>
      <c r="B142" s="8"/>
      <c r="C142" s="8"/>
      <c r="D142" s="8"/>
      <c r="E142" s="8"/>
      <c r="F142" s="8"/>
      <c r="G142" s="3"/>
      <c r="M142" s="15"/>
      <c r="N142" s="4"/>
      <c r="O142" s="4"/>
    </row>
    <row r="143" spans="1:15">
      <c r="A143" s="2"/>
      <c r="B143" s="8"/>
      <c r="C143" s="8"/>
      <c r="D143" s="8"/>
      <c r="E143" s="8"/>
      <c r="F143" s="8"/>
      <c r="G143" s="3"/>
      <c r="M143" s="15"/>
      <c r="N143" s="4"/>
      <c r="O143" s="4"/>
    </row>
    <row r="144" spans="1:15">
      <c r="A144" s="2"/>
      <c r="B144" s="8"/>
      <c r="C144" s="8"/>
      <c r="D144" s="8"/>
      <c r="E144" s="8"/>
      <c r="F144" s="8"/>
      <c r="G144" s="3"/>
      <c r="M144" s="15"/>
      <c r="N144" s="4"/>
      <c r="O144" s="4"/>
    </row>
    <row r="145" spans="1:16">
      <c r="A145" s="2"/>
      <c r="B145" s="8"/>
      <c r="C145" s="8"/>
      <c r="D145" s="8"/>
      <c r="E145" s="8"/>
      <c r="F145" s="8"/>
      <c r="G145" s="3"/>
      <c r="M145" s="15"/>
      <c r="N145" s="4"/>
      <c r="O145" s="4"/>
    </row>
    <row r="146" spans="1:16">
      <c r="A146" s="2"/>
      <c r="B146" s="8"/>
      <c r="C146" s="8"/>
      <c r="D146" s="8"/>
      <c r="E146" s="8"/>
      <c r="F146" s="8"/>
      <c r="G146" s="3"/>
      <c r="M146" s="15"/>
      <c r="N146" s="4"/>
      <c r="O146" s="4"/>
    </row>
    <row r="147" spans="1:16">
      <c r="A147" s="2"/>
      <c r="B147" s="8"/>
      <c r="C147" s="8"/>
      <c r="D147" s="8"/>
      <c r="E147" s="8"/>
      <c r="F147" s="8"/>
      <c r="G147" s="3"/>
      <c r="M147" s="15"/>
      <c r="N147" s="4"/>
      <c r="O147" s="4"/>
    </row>
    <row r="148" spans="1:16">
      <c r="A148" s="2"/>
      <c r="B148" s="8"/>
      <c r="C148" s="8"/>
      <c r="D148" s="8"/>
      <c r="E148" s="8"/>
      <c r="F148" s="8"/>
      <c r="G148" s="3"/>
      <c r="M148" s="15"/>
      <c r="N148" s="4"/>
      <c r="O148" s="4"/>
    </row>
    <row r="149" spans="1:16">
      <c r="A149" s="2"/>
      <c r="B149" s="8"/>
      <c r="C149" s="8"/>
      <c r="D149" s="8"/>
      <c r="E149" s="8"/>
      <c r="F149" s="8"/>
      <c r="G149" s="3"/>
      <c r="M149" s="15"/>
      <c r="N149" s="4"/>
      <c r="O149" s="4"/>
    </row>
    <row r="150" spans="1:16">
      <c r="A150" s="2"/>
      <c r="B150" s="8"/>
      <c r="C150" s="8"/>
      <c r="D150" s="8"/>
      <c r="E150" s="8"/>
      <c r="F150" s="8"/>
      <c r="G150" s="3"/>
      <c r="M150" s="15"/>
      <c r="N150" s="4"/>
      <c r="O150" s="4"/>
    </row>
    <row r="151" spans="1:16">
      <c r="A151" s="2"/>
      <c r="B151" s="8"/>
      <c r="C151" s="8"/>
      <c r="D151" s="8"/>
      <c r="E151" s="8"/>
      <c r="F151" s="8"/>
      <c r="G151" s="3"/>
      <c r="M151" s="15"/>
      <c r="N151" s="4"/>
      <c r="O151" s="4"/>
    </row>
    <row r="152" spans="1:16">
      <c r="A152" s="2"/>
      <c r="B152" s="8"/>
      <c r="C152" s="8"/>
      <c r="D152" s="8"/>
      <c r="E152" s="8"/>
      <c r="F152" s="8"/>
      <c r="G152" s="3"/>
      <c r="M152" s="15"/>
      <c r="N152" s="4"/>
      <c r="O152" s="4"/>
    </row>
    <row r="153" spans="1:16">
      <c r="A153" s="2"/>
      <c r="B153" s="8"/>
      <c r="C153" s="8"/>
      <c r="D153" s="8"/>
      <c r="E153" s="8"/>
      <c r="F153" s="8"/>
      <c r="G153" s="3"/>
      <c r="M153" s="15"/>
      <c r="N153" s="4"/>
      <c r="O153" s="4"/>
    </row>
    <row r="154" spans="1:16">
      <c r="A154" s="2"/>
      <c r="B154" s="8"/>
      <c r="C154" s="8"/>
      <c r="D154" s="8"/>
      <c r="E154" s="8"/>
      <c r="F154" s="8"/>
      <c r="G154" s="3"/>
      <c r="M154" s="15"/>
      <c r="N154" s="4"/>
      <c r="O154" s="4"/>
    </row>
    <row r="155" spans="1:16">
      <c r="A155" s="2"/>
      <c r="B155" s="8"/>
      <c r="C155" s="8"/>
      <c r="D155" s="8"/>
      <c r="E155" s="8"/>
      <c r="F155" s="8"/>
      <c r="G155" s="3"/>
      <c r="M155" s="15"/>
      <c r="N155" s="4"/>
      <c r="O155" s="4"/>
    </row>
    <row r="156" spans="1:16">
      <c r="A156" s="2"/>
      <c r="B156" s="8"/>
      <c r="C156" s="8"/>
      <c r="D156" s="8"/>
      <c r="E156" s="8"/>
      <c r="F156" s="8"/>
      <c r="G156" s="3"/>
      <c r="M156" s="15"/>
      <c r="N156" s="4"/>
      <c r="O156" s="4"/>
    </row>
    <row r="157" spans="1:16">
      <c r="A157" s="2"/>
      <c r="B157" s="8"/>
      <c r="C157" s="8"/>
      <c r="D157" s="8"/>
      <c r="E157" s="8"/>
      <c r="F157" s="8"/>
      <c r="G157" s="3"/>
      <c r="M157" s="15"/>
      <c r="N157" s="4"/>
      <c r="O157" s="4"/>
    </row>
    <row r="158" spans="1:16">
      <c r="A158" s="2"/>
      <c r="B158" s="8"/>
      <c r="G158" s="3"/>
      <c r="M158" s="15"/>
      <c r="N158" s="4"/>
      <c r="O158" s="4"/>
      <c r="P158" s="14"/>
    </row>
    <row r="159" spans="1:16">
      <c r="A159" s="2"/>
      <c r="B159" s="8"/>
      <c r="C159" s="8"/>
      <c r="D159" s="8"/>
      <c r="E159" s="8"/>
      <c r="F159" s="8"/>
      <c r="G159" s="3"/>
      <c r="M159" s="15"/>
      <c r="N159" s="4"/>
      <c r="O159" s="4"/>
    </row>
    <row r="160" spans="1:16">
      <c r="A160" s="2"/>
      <c r="B160" s="8"/>
      <c r="C160" s="8"/>
      <c r="D160" s="8"/>
      <c r="E160" s="8"/>
      <c r="F160" s="8"/>
      <c r="G160" s="3"/>
      <c r="M160" s="15"/>
      <c r="N160" s="4"/>
    </row>
    <row r="161" spans="1:13">
      <c r="A161" s="2"/>
      <c r="B161" s="8"/>
      <c r="C161" s="8"/>
      <c r="D161" s="8"/>
      <c r="E161" s="8"/>
      <c r="F161" s="8"/>
      <c r="G161" s="3"/>
      <c r="M161" s="15"/>
    </row>
    <row r="162" spans="1:13">
      <c r="A162" s="2"/>
      <c r="B162" s="8"/>
      <c r="C162" s="8"/>
      <c r="D162" s="8"/>
      <c r="E162" s="8"/>
      <c r="F162" s="8"/>
      <c r="G162" s="3"/>
      <c r="M162" s="15"/>
    </row>
    <row r="163" spans="1:13">
      <c r="A163" s="2"/>
      <c r="B163" s="8"/>
      <c r="C163" s="8"/>
      <c r="D163" s="8"/>
      <c r="E163" s="8"/>
      <c r="F163" s="8"/>
      <c r="G163" s="3"/>
      <c r="M163" s="15"/>
    </row>
    <row r="164" spans="1:13">
      <c r="A164" s="2"/>
      <c r="B164" s="8"/>
      <c r="C164" s="8"/>
      <c r="D164" s="11"/>
      <c r="E164" s="11"/>
      <c r="F164" s="8"/>
      <c r="G164" s="8"/>
      <c r="M164" s="15"/>
    </row>
    <row r="165" spans="1:13">
      <c r="A165" s="2"/>
      <c r="B165" s="8"/>
      <c r="C165" s="8"/>
      <c r="D165" s="11"/>
      <c r="E165" s="11"/>
      <c r="F165" s="8"/>
      <c r="G165" s="8"/>
      <c r="M165" s="15"/>
    </row>
    <row r="166" spans="1:13">
      <c r="A166" s="2"/>
      <c r="B166" s="8"/>
      <c r="C166" s="8"/>
      <c r="D166" s="11"/>
      <c r="E166" s="11"/>
      <c r="F166" s="8"/>
      <c r="G166" s="8"/>
      <c r="M166" s="15"/>
    </row>
    <row r="167" spans="1:13">
      <c r="A167" s="2"/>
      <c r="B167" s="8"/>
      <c r="C167" s="8"/>
      <c r="D167" s="11"/>
      <c r="E167" s="11"/>
      <c r="F167" s="8"/>
      <c r="G167" s="8"/>
      <c r="M167" s="15"/>
    </row>
    <row r="168" spans="1:13">
      <c r="A168" s="2"/>
      <c r="B168" s="8"/>
      <c r="C168" s="8"/>
      <c r="D168" s="11"/>
      <c r="E168" s="11"/>
      <c r="F168" s="8"/>
      <c r="G168" s="8"/>
      <c r="M168" s="15"/>
    </row>
    <row r="169" spans="1:13">
      <c r="A169" s="2"/>
      <c r="B169" s="8"/>
      <c r="C169" s="8"/>
      <c r="D169" s="11"/>
      <c r="E169" s="11"/>
      <c r="F169" s="8"/>
      <c r="G169" s="8"/>
      <c r="M169" s="15"/>
    </row>
    <row r="170" spans="1:13">
      <c r="A170" s="2"/>
      <c r="B170" s="8"/>
      <c r="C170" s="8"/>
      <c r="D170" s="11"/>
      <c r="E170" s="11"/>
      <c r="F170" s="8"/>
      <c r="G170" s="8"/>
      <c r="M170" s="15"/>
    </row>
    <row r="171" spans="1:13">
      <c r="A171" s="2"/>
      <c r="B171" s="8"/>
      <c r="C171" s="8"/>
      <c r="D171" s="11"/>
      <c r="E171" s="11"/>
      <c r="F171" s="8"/>
      <c r="G171" s="8"/>
      <c r="M171" s="15"/>
    </row>
    <row r="172" spans="1:13">
      <c r="A172" s="2"/>
      <c r="B172" s="8"/>
      <c r="C172" s="8"/>
      <c r="D172" s="11"/>
      <c r="E172" s="11"/>
      <c r="F172" s="8"/>
      <c r="G172" s="8"/>
      <c r="M172" s="15"/>
    </row>
    <row r="173" spans="1:13">
      <c r="A173" s="2"/>
      <c r="B173" s="8"/>
      <c r="C173" s="8"/>
      <c r="D173" s="11"/>
      <c r="E173" s="11"/>
      <c r="F173" s="8"/>
      <c r="G173" s="8"/>
      <c r="M173" s="15"/>
    </row>
    <row r="174" spans="1:13">
      <c r="A174" s="2"/>
      <c r="B174" s="8"/>
      <c r="C174" s="8"/>
      <c r="D174" s="8"/>
      <c r="E174" s="8"/>
      <c r="F174" s="8"/>
      <c r="G174" s="8"/>
      <c r="M174" s="15"/>
    </row>
    <row r="175" spans="1:13">
      <c r="A175" s="2"/>
      <c r="B175" s="8"/>
      <c r="C175" s="8"/>
      <c r="D175" s="8"/>
      <c r="E175" s="8"/>
      <c r="F175" s="8"/>
      <c r="G175" s="8"/>
      <c r="M175" s="15"/>
    </row>
    <row r="176" spans="1:13">
      <c r="A176" s="2"/>
      <c r="B176" s="8"/>
      <c r="C176" s="8"/>
      <c r="D176" s="8"/>
      <c r="E176" s="8"/>
      <c r="F176" s="8"/>
      <c r="G176" s="8"/>
      <c r="M176" s="15"/>
    </row>
    <row r="177" spans="1:13">
      <c r="A177" s="2"/>
      <c r="B177" s="8"/>
      <c r="C177" s="8"/>
      <c r="D177" s="8"/>
      <c r="E177" s="8"/>
      <c r="F177" s="8"/>
      <c r="G177" s="8"/>
      <c r="M177" s="15"/>
    </row>
    <row r="178" spans="1:13">
      <c r="A178" s="2"/>
      <c r="B178" s="8"/>
      <c r="C178" s="8"/>
      <c r="D178" s="8"/>
      <c r="E178" s="8"/>
      <c r="F178" s="8"/>
      <c r="G178" s="8"/>
      <c r="M178" s="15"/>
    </row>
    <row r="179" spans="1:13">
      <c r="A179" s="2"/>
      <c r="B179" s="8"/>
      <c r="C179" s="8"/>
      <c r="D179" s="8"/>
      <c r="E179" s="8"/>
      <c r="F179" s="8"/>
      <c r="G179" s="8"/>
      <c r="M179" s="15"/>
    </row>
    <row r="180" spans="1:13">
      <c r="A180" s="2"/>
      <c r="B180" s="8"/>
      <c r="C180" s="8"/>
      <c r="D180" s="8"/>
      <c r="E180" s="8"/>
      <c r="F180" s="8"/>
      <c r="G180" s="8"/>
      <c r="M180" s="15"/>
    </row>
    <row r="181" spans="1:13">
      <c r="A181" s="2"/>
      <c r="B181" s="8"/>
      <c r="C181" s="8"/>
      <c r="D181" s="8"/>
      <c r="E181" s="8"/>
      <c r="F181" s="8"/>
      <c r="G181" s="8"/>
      <c r="M181" s="15"/>
    </row>
    <row r="182" spans="1:13">
      <c r="A182" s="2"/>
      <c r="B182" s="12"/>
      <c r="C182" s="13"/>
      <c r="D182" s="8"/>
      <c r="E182" s="8"/>
      <c r="F182" s="8"/>
      <c r="G182" s="8"/>
      <c r="M182" s="15"/>
    </row>
    <row r="183" spans="1:13">
      <c r="A183" s="2"/>
      <c r="B183" s="12"/>
      <c r="C183" s="13"/>
      <c r="D183" s="8"/>
      <c r="E183" s="8"/>
      <c r="F183" s="8"/>
      <c r="G183" s="8"/>
      <c r="M183" s="15"/>
    </row>
    <row r="184" spans="1:13">
      <c r="A184" s="2"/>
      <c r="B184" s="12"/>
      <c r="C184" s="13"/>
      <c r="D184" s="8"/>
      <c r="E184" s="8"/>
      <c r="F184" s="8"/>
      <c r="G184" s="8"/>
      <c r="M184" s="15"/>
    </row>
    <row r="185" spans="1:13">
      <c r="A185" s="2"/>
      <c r="B185" s="12"/>
      <c r="C185" s="13"/>
      <c r="D185" s="8"/>
      <c r="E185" s="8"/>
      <c r="F185" s="8"/>
      <c r="G185" s="8"/>
      <c r="M185" s="15"/>
    </row>
    <row r="186" spans="1:13">
      <c r="A186" s="8"/>
      <c r="B186" s="12"/>
      <c r="C186" s="13"/>
      <c r="D186" s="8"/>
      <c r="E186" s="8"/>
      <c r="F186" s="8"/>
      <c r="G186" s="8"/>
      <c r="M186" s="15"/>
    </row>
    <row r="187" spans="1:13">
      <c r="A187" s="8"/>
      <c r="B187" s="12"/>
      <c r="C187" s="13"/>
      <c r="D187" s="8"/>
      <c r="E187" s="8"/>
      <c r="F187" s="8"/>
      <c r="G187" s="8"/>
      <c r="M187" s="15"/>
    </row>
    <row r="188" spans="1:13">
      <c r="A188" s="8"/>
      <c r="B188" s="12"/>
      <c r="C188" s="13"/>
      <c r="D188" s="8"/>
      <c r="E188" s="8"/>
      <c r="F188" s="8"/>
      <c r="G188" s="8"/>
      <c r="M188" s="15"/>
    </row>
    <row r="189" spans="1:13">
      <c r="A189" s="8"/>
      <c r="B189" s="12"/>
      <c r="C189" s="13"/>
      <c r="D189" s="8"/>
      <c r="E189" s="8"/>
      <c r="F189" s="8"/>
      <c r="G189" s="8"/>
      <c r="M189" s="15"/>
    </row>
    <row r="190" spans="1:13">
      <c r="A190" s="8"/>
      <c r="B190" s="12"/>
      <c r="C190" s="13"/>
      <c r="D190" s="8"/>
      <c r="E190" s="8"/>
      <c r="F190" s="8"/>
      <c r="G190" s="8"/>
      <c r="M190" s="15"/>
    </row>
    <row r="191" spans="1:13">
      <c r="A191" s="8"/>
      <c r="B191" s="12"/>
      <c r="C191" s="13"/>
      <c r="D191" s="8"/>
      <c r="E191" s="8"/>
      <c r="F191" s="8"/>
      <c r="G191" s="8"/>
      <c r="M191" s="15"/>
    </row>
    <row r="192" spans="1:13">
      <c r="A192" s="8"/>
      <c r="B192" s="12"/>
      <c r="C192" s="13"/>
      <c r="D192" s="8"/>
      <c r="E192" s="8"/>
      <c r="F192" s="8"/>
      <c r="G192" s="8"/>
      <c r="M192" s="15"/>
    </row>
    <row r="193" spans="1:13">
      <c r="A193" s="8"/>
      <c r="B193" s="12"/>
      <c r="C193" s="13"/>
      <c r="D193" s="8"/>
      <c r="E193" s="8"/>
      <c r="F193" s="8"/>
      <c r="G193" s="8"/>
      <c r="M193" s="15"/>
    </row>
    <row r="194" spans="1:13">
      <c r="A194" s="8"/>
      <c r="B194" s="12"/>
      <c r="C194" s="13"/>
      <c r="D194" s="8"/>
      <c r="E194" s="8"/>
      <c r="F194" s="8"/>
      <c r="G194" s="8"/>
      <c r="M194" s="15"/>
    </row>
    <row r="195" spans="1:13">
      <c r="A195" s="8"/>
      <c r="B195" s="12"/>
      <c r="C195" s="13"/>
      <c r="D195" s="8"/>
      <c r="E195" s="8"/>
      <c r="F195" s="8"/>
      <c r="G195" s="8"/>
      <c r="M195" s="15"/>
    </row>
    <row r="196" spans="1:13">
      <c r="A196" s="8"/>
      <c r="B196" s="12"/>
      <c r="C196" s="13"/>
      <c r="D196" s="8"/>
      <c r="E196" s="8"/>
      <c r="F196" s="8"/>
      <c r="G196" s="8"/>
      <c r="M196" s="15"/>
    </row>
    <row r="197" spans="1:13">
      <c r="A197" s="8"/>
      <c r="B197" s="12"/>
      <c r="C197" s="13"/>
      <c r="D197" s="8"/>
      <c r="E197" s="8"/>
      <c r="F197" s="8"/>
      <c r="G197" s="8"/>
      <c r="M197" s="15"/>
    </row>
    <row r="198" spans="1:13">
      <c r="A198" s="8"/>
      <c r="B198" s="12"/>
      <c r="C198" s="13"/>
      <c r="D198" s="8"/>
      <c r="E198" s="8"/>
      <c r="F198" s="8"/>
      <c r="G198" s="8"/>
      <c r="M198" s="15"/>
    </row>
    <row r="199" spans="1:13">
      <c r="A199" s="8"/>
      <c r="B199" s="12"/>
      <c r="C199" s="13"/>
      <c r="D199" s="8"/>
      <c r="E199" s="8"/>
      <c r="F199" s="8"/>
      <c r="G199" s="8"/>
      <c r="M199" s="15"/>
    </row>
    <row r="200" spans="1:13">
      <c r="A200" s="8"/>
      <c r="B200" s="12"/>
      <c r="C200" s="13"/>
      <c r="D200" s="8"/>
      <c r="E200" s="8"/>
      <c r="F200" s="8"/>
      <c r="G200" s="8"/>
      <c r="M200" s="15"/>
    </row>
    <row r="201" spans="1:13">
      <c r="A201" s="8"/>
      <c r="B201" s="12"/>
      <c r="C201" s="13"/>
      <c r="D201" s="8"/>
      <c r="E201" s="8"/>
      <c r="F201" s="8"/>
      <c r="G201" s="8"/>
      <c r="M201" s="15"/>
    </row>
    <row r="202" spans="1:13">
      <c r="A202" s="8"/>
      <c r="B202" s="12"/>
      <c r="C202" s="13"/>
      <c r="D202" s="8"/>
      <c r="E202" s="8"/>
      <c r="F202" s="8"/>
      <c r="G202" s="8"/>
      <c r="M202" s="15"/>
    </row>
    <row r="203" spans="1:13">
      <c r="A203" s="8"/>
      <c r="B203" s="12"/>
      <c r="C203" s="13"/>
      <c r="D203" s="8"/>
      <c r="E203" s="8"/>
      <c r="F203" s="8"/>
      <c r="G203" s="8"/>
      <c r="M203" s="15"/>
    </row>
    <row r="204" spans="1:13">
      <c r="A204" s="8"/>
      <c r="B204" s="12"/>
      <c r="C204" s="13"/>
      <c r="D204" s="8"/>
      <c r="E204" s="8"/>
      <c r="F204" s="8"/>
      <c r="G204" s="8"/>
      <c r="M204" s="15"/>
    </row>
    <row r="205" spans="1:13">
      <c r="A205" s="8"/>
      <c r="B205" s="12"/>
      <c r="C205" s="13"/>
      <c r="D205" s="8"/>
      <c r="E205" s="8"/>
      <c r="F205" s="8"/>
      <c r="G205" s="8"/>
      <c r="M205" s="15"/>
    </row>
    <row r="206" spans="1:13">
      <c r="A206" s="8"/>
      <c r="B206" s="12"/>
      <c r="C206" s="13"/>
      <c r="D206" s="8"/>
      <c r="E206" s="8"/>
      <c r="F206" s="8"/>
      <c r="G206" s="8"/>
      <c r="M206" s="15"/>
    </row>
    <row r="207" spans="1:13">
      <c r="A207" s="8"/>
      <c r="B207" s="12"/>
      <c r="C207" s="13"/>
      <c r="D207" s="8"/>
      <c r="E207" s="8"/>
      <c r="F207" s="8"/>
      <c r="G207" s="8"/>
      <c r="M207" s="15"/>
    </row>
    <row r="208" spans="1:13">
      <c r="A208" s="8"/>
      <c r="B208" s="12"/>
      <c r="C208" s="13"/>
      <c r="D208" s="8"/>
      <c r="E208" s="8"/>
      <c r="F208" s="8"/>
      <c r="G208" s="8"/>
      <c r="M208" s="15"/>
    </row>
    <row r="209" spans="1:13">
      <c r="A209" s="8"/>
      <c r="B209" s="12"/>
      <c r="C209" s="13"/>
      <c r="D209" s="8"/>
      <c r="E209" s="8"/>
      <c r="F209" s="8"/>
      <c r="G209" s="8"/>
      <c r="M209" s="15"/>
    </row>
    <row r="210" spans="1:13">
      <c r="A210" s="8"/>
      <c r="B210" s="12"/>
      <c r="C210" s="13"/>
      <c r="D210" s="8"/>
      <c r="E210" s="8"/>
      <c r="F210" s="8"/>
      <c r="G210" s="8"/>
      <c r="M210" s="15"/>
    </row>
    <row r="211" spans="1:13">
      <c r="A211" s="8"/>
      <c r="B211" s="12"/>
      <c r="C211" s="13"/>
      <c r="D211" s="8"/>
      <c r="E211" s="8"/>
      <c r="F211" s="8"/>
      <c r="G211" s="8"/>
      <c r="M211" s="15"/>
    </row>
    <row r="212" spans="1:13">
      <c r="A212" s="8"/>
      <c r="B212" s="12"/>
      <c r="C212" s="13"/>
      <c r="D212" s="8"/>
      <c r="E212" s="8"/>
      <c r="F212" s="8"/>
      <c r="G212" s="8"/>
      <c r="M212" s="15"/>
    </row>
    <row r="213" spans="1:13">
      <c r="A213" s="8"/>
      <c r="B213" s="12"/>
      <c r="C213" s="13"/>
      <c r="D213" s="8"/>
      <c r="E213" s="8"/>
      <c r="F213" s="8"/>
      <c r="G213" s="8"/>
      <c r="M213" s="15"/>
    </row>
    <row r="214" spans="1:13">
      <c r="A214" s="8"/>
      <c r="B214" s="12"/>
      <c r="C214" s="13"/>
      <c r="D214" s="8"/>
      <c r="E214" s="8"/>
      <c r="F214" s="8"/>
      <c r="G214" s="8"/>
      <c r="M214" s="15"/>
    </row>
    <row r="215" spans="1:13">
      <c r="A215" s="8"/>
      <c r="B215" s="12"/>
      <c r="C215" s="13"/>
      <c r="D215" s="8"/>
      <c r="E215" s="8"/>
      <c r="F215" s="8"/>
      <c r="G215" s="8"/>
      <c r="M215" s="15"/>
    </row>
    <row r="216" spans="1:13">
      <c r="A216" s="8"/>
      <c r="B216" s="12"/>
      <c r="C216" s="13"/>
      <c r="D216" s="8"/>
      <c r="E216" s="8"/>
      <c r="F216" s="8"/>
      <c r="G216" s="8"/>
      <c r="M216" s="15"/>
    </row>
    <row r="217" spans="1:13">
      <c r="A217" s="8"/>
      <c r="B217" s="12"/>
      <c r="C217" s="13"/>
      <c r="D217" s="8"/>
      <c r="E217" s="8"/>
      <c r="F217" s="8"/>
      <c r="G217" s="8"/>
      <c r="M217" s="15"/>
    </row>
    <row r="218" spans="1:13">
      <c r="A218" s="8"/>
      <c r="B218" s="12"/>
      <c r="C218" s="13"/>
      <c r="D218" s="8"/>
      <c r="E218" s="8"/>
      <c r="F218" s="8"/>
      <c r="G218" s="8"/>
      <c r="M218" s="15"/>
    </row>
    <row r="219" spans="1:13">
      <c r="A219" s="8"/>
      <c r="B219" s="12"/>
      <c r="C219" s="13"/>
      <c r="D219" s="8"/>
      <c r="E219" s="8"/>
      <c r="F219" s="8"/>
      <c r="G219" s="8"/>
      <c r="M219" s="15"/>
    </row>
    <row r="220" spans="1:13">
      <c r="A220" s="8"/>
      <c r="B220" s="12"/>
      <c r="C220" s="13"/>
      <c r="D220" s="8"/>
      <c r="E220" s="8"/>
      <c r="F220" s="8"/>
      <c r="G220" s="8"/>
      <c r="M220" s="15"/>
    </row>
    <row r="221" spans="1:13">
      <c r="A221" s="8"/>
      <c r="B221" s="12"/>
      <c r="C221" s="13"/>
      <c r="D221" s="8"/>
      <c r="E221" s="8"/>
      <c r="F221" s="8"/>
      <c r="G221" s="8"/>
      <c r="M221" s="15"/>
    </row>
    <row r="222" spans="1:13">
      <c r="A222" s="8"/>
      <c r="B222" s="12"/>
      <c r="C222" s="13"/>
      <c r="D222" s="8"/>
      <c r="E222" s="8"/>
      <c r="F222" s="8"/>
      <c r="G222" s="8"/>
      <c r="M222" s="15"/>
    </row>
    <row r="223" spans="1:13">
      <c r="A223" s="8"/>
      <c r="B223" s="12"/>
      <c r="C223" s="13"/>
      <c r="D223" s="8"/>
      <c r="E223" s="8"/>
      <c r="F223" s="8"/>
      <c r="G223" s="8"/>
      <c r="M223" s="15"/>
    </row>
    <row r="224" spans="1:13">
      <c r="A224" s="8"/>
      <c r="B224" s="12"/>
      <c r="C224" s="13"/>
      <c r="D224" s="8"/>
      <c r="E224" s="8"/>
      <c r="F224" s="8"/>
      <c r="G224" s="8"/>
      <c r="M224" s="15"/>
    </row>
    <row r="225" spans="1:13">
      <c r="A225" s="8"/>
      <c r="B225" s="12"/>
      <c r="C225" s="13"/>
      <c r="D225" s="8"/>
      <c r="E225" s="8"/>
      <c r="F225" s="8"/>
      <c r="G225" s="8"/>
      <c r="M225" s="15"/>
    </row>
    <row r="226" spans="1:13">
      <c r="A226" s="8"/>
      <c r="B226" s="12"/>
      <c r="C226" s="13"/>
      <c r="D226" s="8"/>
      <c r="E226" s="8"/>
      <c r="F226" s="8"/>
      <c r="G226" s="8"/>
      <c r="M226" s="15"/>
    </row>
    <row r="227" spans="1:13">
      <c r="A227" s="8"/>
      <c r="B227" s="12"/>
      <c r="C227" s="13"/>
      <c r="D227" s="8"/>
      <c r="E227" s="8"/>
      <c r="F227" s="8"/>
      <c r="G227" s="8"/>
      <c r="M227" s="15"/>
    </row>
    <row r="228" spans="1:13">
      <c r="A228" s="8"/>
      <c r="B228" s="12"/>
      <c r="C228" s="13"/>
      <c r="D228" s="8"/>
      <c r="E228" s="8"/>
      <c r="F228" s="8"/>
      <c r="G228" s="8"/>
      <c r="M228" s="15"/>
    </row>
    <row r="229" spans="1:13">
      <c r="A229" s="8"/>
      <c r="B229" s="12"/>
      <c r="C229" s="13"/>
      <c r="D229" s="8"/>
      <c r="E229" s="8"/>
      <c r="F229" s="8"/>
      <c r="G229" s="8"/>
      <c r="M229" s="15"/>
    </row>
    <row r="230" spans="1:13">
      <c r="A230" s="8"/>
      <c r="B230" s="12"/>
      <c r="C230" s="13"/>
      <c r="D230" s="8"/>
      <c r="E230" s="8"/>
      <c r="F230" s="8"/>
      <c r="G230" s="8"/>
      <c r="M230" s="15"/>
    </row>
    <row r="231" spans="1:13">
      <c r="A231" s="8"/>
      <c r="B231" s="12"/>
      <c r="C231" s="13"/>
      <c r="D231" s="8"/>
      <c r="E231" s="8"/>
      <c r="F231" s="8"/>
      <c r="G231" s="8"/>
      <c r="M231" s="15"/>
    </row>
    <row r="232" spans="1:13">
      <c r="A232" s="8"/>
      <c r="B232" s="12"/>
      <c r="C232" s="13"/>
      <c r="D232" s="8"/>
      <c r="E232" s="8"/>
      <c r="F232" s="8"/>
      <c r="G232" s="8"/>
      <c r="M232" s="15"/>
    </row>
    <row r="233" spans="1:13">
      <c r="A233" s="8"/>
      <c r="B233" s="12"/>
      <c r="C233" s="13"/>
      <c r="D233" s="8"/>
      <c r="E233" s="8"/>
      <c r="F233" s="8"/>
      <c r="G233" s="8"/>
      <c r="M233" s="15"/>
    </row>
    <row r="234" spans="1:13">
      <c r="A234" s="8"/>
      <c r="B234" s="12"/>
      <c r="C234" s="13"/>
      <c r="D234" s="8"/>
      <c r="E234" s="8"/>
      <c r="F234" s="8"/>
      <c r="G234" s="8"/>
      <c r="M234" s="15"/>
    </row>
    <row r="235" spans="1:13">
      <c r="A235" s="8"/>
      <c r="B235" s="12"/>
      <c r="C235" s="13"/>
      <c r="D235" s="10"/>
      <c r="E235" s="10"/>
      <c r="F235" s="8"/>
      <c r="G235" s="8"/>
      <c r="M235" s="15"/>
    </row>
    <row r="236" spans="1:13">
      <c r="A236" s="8"/>
      <c r="B236" s="12"/>
      <c r="C236" s="13"/>
      <c r="D236" s="8"/>
      <c r="E236" s="8"/>
      <c r="F236" s="8"/>
      <c r="G236" s="8"/>
      <c r="M236" s="15"/>
    </row>
    <row r="237" spans="1:13">
      <c r="A237" s="8"/>
      <c r="B237" s="12"/>
      <c r="C237" s="13"/>
      <c r="D237" s="8"/>
      <c r="E237" s="8"/>
      <c r="F237" s="8"/>
      <c r="G237" s="8"/>
      <c r="M237" s="15"/>
    </row>
    <row r="238" spans="1:13">
      <c r="A238" s="8"/>
      <c r="B238" s="12"/>
      <c r="C238" s="13"/>
      <c r="D238" s="8"/>
      <c r="E238" s="8"/>
      <c r="F238" s="8"/>
      <c r="G238" s="8"/>
      <c r="M238" s="15"/>
    </row>
    <row r="239" spans="1:13">
      <c r="A239" s="8"/>
      <c r="B239" s="12"/>
      <c r="C239" s="13"/>
      <c r="D239" s="8"/>
      <c r="E239" s="8"/>
      <c r="F239" s="8"/>
      <c r="G239" s="8"/>
      <c r="M239" s="15"/>
    </row>
    <row r="240" spans="1:13">
      <c r="A240" s="8"/>
      <c r="B240" s="12"/>
      <c r="C240" s="13"/>
      <c r="D240" s="8"/>
      <c r="E240" s="8"/>
      <c r="F240" s="8"/>
      <c r="G240" s="8"/>
      <c r="M240" s="15"/>
    </row>
    <row r="241" spans="1:13">
      <c r="A241" s="8"/>
      <c r="B241" s="12"/>
      <c r="C241" s="13"/>
      <c r="D241" s="8"/>
      <c r="E241" s="8"/>
      <c r="F241" s="8"/>
      <c r="G241" s="8"/>
      <c r="M241" s="15"/>
    </row>
    <row r="242" spans="1:13">
      <c r="A242" s="8"/>
      <c r="B242" s="12"/>
      <c r="C242" s="13"/>
      <c r="D242" s="8"/>
      <c r="E242" s="8"/>
      <c r="F242" s="8"/>
      <c r="G242" s="8"/>
      <c r="M242" s="15"/>
    </row>
    <row r="243" spans="1:13">
      <c r="A243" s="8"/>
      <c r="B243" s="12"/>
      <c r="C243" s="13"/>
      <c r="D243" s="8"/>
      <c r="E243" s="8"/>
      <c r="F243" s="8"/>
      <c r="G243" s="8"/>
      <c r="M243" s="15"/>
    </row>
    <row r="244" spans="1:13">
      <c r="A244" s="8"/>
      <c r="B244" s="12"/>
      <c r="C244" s="13"/>
      <c r="D244" s="8"/>
      <c r="E244" s="8"/>
      <c r="F244" s="8"/>
      <c r="G244" s="8"/>
      <c r="M244" s="15"/>
    </row>
    <row r="245" spans="1:13">
      <c r="A245" s="8"/>
      <c r="B245" s="12"/>
      <c r="C245" s="13"/>
      <c r="D245" s="8"/>
      <c r="E245" s="8"/>
      <c r="F245" s="8"/>
      <c r="G245" s="8"/>
      <c r="M245" s="15"/>
    </row>
    <row r="246" spans="1:13">
      <c r="A246" s="8"/>
      <c r="B246" s="12"/>
      <c r="C246" s="13"/>
      <c r="D246" s="8"/>
      <c r="E246" s="8"/>
      <c r="F246" s="8"/>
      <c r="G246" s="8"/>
      <c r="M246" s="15"/>
    </row>
    <row r="247" spans="1:13">
      <c r="A247" s="8"/>
      <c r="B247" s="12"/>
      <c r="C247" s="13"/>
      <c r="D247" s="8"/>
      <c r="E247" s="8"/>
      <c r="F247" s="8"/>
      <c r="G247" s="8"/>
      <c r="M247" s="15"/>
    </row>
    <row r="248" spans="1:13">
      <c r="A248" s="8"/>
      <c r="B248" s="12"/>
      <c r="C248" s="13"/>
      <c r="D248" s="10"/>
      <c r="E248" s="10"/>
      <c r="F248" s="8"/>
      <c r="G248" s="8"/>
      <c r="M248" s="15"/>
    </row>
    <row r="249" spans="1:13">
      <c r="A249" s="8"/>
      <c r="B249" s="12"/>
      <c r="C249" s="13"/>
      <c r="D249" s="8"/>
      <c r="E249" s="8"/>
      <c r="F249" s="8"/>
      <c r="G249" s="8"/>
      <c r="M249" s="15"/>
    </row>
    <row r="250" spans="1:13">
      <c r="A250" s="8"/>
      <c r="B250" s="12"/>
      <c r="C250" s="13"/>
      <c r="D250" s="8"/>
      <c r="E250" s="8"/>
      <c r="F250" s="8"/>
      <c r="G250" s="8"/>
      <c r="M250" s="15"/>
    </row>
    <row r="251" spans="1:13">
      <c r="A251" s="8"/>
      <c r="B251" s="12"/>
      <c r="C251" s="13"/>
      <c r="D251" s="8"/>
      <c r="E251" s="8"/>
      <c r="F251" s="8"/>
      <c r="G251" s="8"/>
      <c r="M251" s="15"/>
    </row>
    <row r="252" spans="1:13">
      <c r="A252" s="8"/>
      <c r="B252" s="12"/>
      <c r="C252" s="13"/>
      <c r="D252" s="8"/>
      <c r="E252" s="8"/>
      <c r="F252" s="8"/>
      <c r="G252" s="8"/>
      <c r="M252" s="15"/>
    </row>
    <row r="253" spans="1:13">
      <c r="A253" s="8"/>
      <c r="B253" s="12"/>
      <c r="C253" s="13"/>
      <c r="D253" s="8"/>
      <c r="E253" s="8"/>
      <c r="F253" s="8"/>
      <c r="G253" s="8"/>
      <c r="M253" s="15"/>
    </row>
    <row r="254" spans="1:13">
      <c r="A254" s="8"/>
      <c r="B254" s="12"/>
      <c r="C254" s="13"/>
      <c r="D254" s="8"/>
      <c r="E254" s="8"/>
      <c r="F254" s="8"/>
      <c r="G254" s="8"/>
      <c r="M254" s="15"/>
    </row>
    <row r="255" spans="1:13">
      <c r="A255" s="8"/>
      <c r="B255" s="12"/>
      <c r="C255" s="13"/>
      <c r="D255" s="8"/>
      <c r="E255" s="8"/>
      <c r="F255" s="8"/>
      <c r="G255" s="8"/>
      <c r="M255" s="15"/>
    </row>
    <row r="256" spans="1:13">
      <c r="A256" s="8"/>
      <c r="B256" s="12"/>
      <c r="C256" s="13"/>
      <c r="D256" s="8"/>
      <c r="E256" s="8"/>
      <c r="F256" s="8"/>
      <c r="G256" s="8"/>
      <c r="M256" s="15"/>
    </row>
    <row r="257" spans="1:13">
      <c r="A257" s="8"/>
      <c r="B257" s="12"/>
      <c r="C257" s="13"/>
      <c r="D257" s="8"/>
      <c r="E257" s="8"/>
      <c r="F257" s="8"/>
      <c r="G257" s="8"/>
      <c r="M257" s="15"/>
    </row>
    <row r="258" spans="1:13">
      <c r="A258" s="8"/>
      <c r="B258" s="12"/>
      <c r="C258" s="13"/>
      <c r="D258" s="8"/>
      <c r="E258" s="8"/>
      <c r="F258" s="8"/>
      <c r="G258" s="8"/>
      <c r="M258" s="15"/>
    </row>
    <row r="259" spans="1:13">
      <c r="A259" s="8"/>
      <c r="B259" s="12"/>
      <c r="C259" s="13"/>
      <c r="D259" s="8"/>
      <c r="E259" s="8"/>
      <c r="F259" s="8"/>
      <c r="G259" s="8"/>
      <c r="M259" s="15"/>
    </row>
    <row r="260" spans="1:13">
      <c r="A260" s="8"/>
      <c r="B260" s="12"/>
      <c r="C260" s="13"/>
      <c r="D260" s="8"/>
      <c r="E260" s="8"/>
      <c r="F260" s="8"/>
      <c r="G260" s="8"/>
      <c r="M260" s="15"/>
    </row>
    <row r="261" spans="1:13">
      <c r="A261" s="8"/>
      <c r="B261" s="12"/>
      <c r="C261" s="13"/>
      <c r="D261" s="8"/>
      <c r="E261" s="8"/>
      <c r="F261" s="8"/>
      <c r="G261" s="8"/>
      <c r="M261" s="15"/>
    </row>
    <row r="262" spans="1:13">
      <c r="A262" s="8"/>
      <c r="B262" s="12"/>
      <c r="C262" s="13"/>
      <c r="D262" s="8"/>
      <c r="E262" s="8"/>
      <c r="F262" s="8"/>
      <c r="G262" s="8"/>
      <c r="M262" s="15"/>
    </row>
    <row r="263" spans="1:13">
      <c r="A263" s="8"/>
      <c r="B263" s="12"/>
      <c r="C263" s="13"/>
      <c r="D263" s="8"/>
      <c r="E263" s="8"/>
      <c r="F263" s="8"/>
      <c r="G263" s="8"/>
      <c r="M263" s="15"/>
    </row>
    <row r="264" spans="1:13">
      <c r="A264" s="8"/>
      <c r="B264" s="12"/>
      <c r="C264" s="13"/>
      <c r="D264" s="8"/>
      <c r="E264" s="8"/>
      <c r="F264" s="8"/>
      <c r="G264" s="8"/>
      <c r="M264" s="15"/>
    </row>
    <row r="265" spans="1:13">
      <c r="A265" s="8"/>
      <c r="B265" s="12"/>
      <c r="C265" s="13"/>
      <c r="D265" s="8"/>
      <c r="E265" s="8"/>
      <c r="F265" s="8"/>
      <c r="G265" s="8"/>
      <c r="M265" s="15"/>
    </row>
    <row r="266" spans="1:13">
      <c r="A266" s="8"/>
      <c r="B266" s="12"/>
      <c r="C266" s="13"/>
      <c r="D266" s="8"/>
      <c r="E266" s="8"/>
      <c r="F266" s="8"/>
      <c r="G266" s="8"/>
      <c r="M266" s="15"/>
    </row>
    <row r="267" spans="1:13">
      <c r="A267" s="8"/>
      <c r="B267" s="12"/>
      <c r="C267" s="13"/>
      <c r="D267" s="8"/>
      <c r="E267" s="8"/>
      <c r="F267" s="8"/>
      <c r="G267" s="8"/>
      <c r="M267" s="15"/>
    </row>
    <row r="268" spans="1:13">
      <c r="A268" s="8"/>
      <c r="B268" s="12"/>
      <c r="C268" s="13"/>
      <c r="D268" s="8"/>
      <c r="E268" s="8"/>
      <c r="F268" s="8"/>
      <c r="G268" s="8"/>
      <c r="M268" s="15"/>
    </row>
    <row r="269" spans="1:13">
      <c r="A269" s="8"/>
      <c r="B269" s="12"/>
      <c r="C269" s="13"/>
      <c r="D269" s="8"/>
      <c r="E269" s="8"/>
      <c r="F269" s="8"/>
      <c r="G269" s="8"/>
      <c r="M269" s="15"/>
    </row>
    <row r="270" spans="1:13">
      <c r="A270" s="8"/>
      <c r="B270" s="12"/>
      <c r="C270" s="13"/>
      <c r="D270" s="8"/>
      <c r="E270" s="8"/>
      <c r="F270" s="8"/>
      <c r="G270" s="8"/>
      <c r="M270" s="15"/>
    </row>
    <row r="271" spans="1:13">
      <c r="A271" s="8"/>
      <c r="B271" s="12"/>
      <c r="C271" s="13"/>
      <c r="D271" s="10"/>
      <c r="E271" s="10"/>
      <c r="F271" s="8"/>
      <c r="G271" s="8"/>
      <c r="M271" s="15"/>
    </row>
    <row r="272" spans="1:13">
      <c r="A272" s="8"/>
      <c r="B272" s="8"/>
      <c r="C272" s="8"/>
      <c r="D272" s="8"/>
      <c r="E272" s="8"/>
      <c r="F272" s="8"/>
      <c r="G272" s="8"/>
      <c r="M272" s="15"/>
    </row>
    <row r="273" spans="1:13">
      <c r="A273" s="8"/>
      <c r="B273" s="8"/>
      <c r="C273" s="8"/>
      <c r="D273" s="8"/>
      <c r="E273" s="8"/>
      <c r="F273" s="8"/>
      <c r="G273" s="8"/>
      <c r="M273" s="15"/>
    </row>
    <row r="274" spans="1:13">
      <c r="A274" s="8"/>
      <c r="B274" s="8"/>
      <c r="C274" s="8"/>
      <c r="D274" s="8"/>
      <c r="E274" s="8"/>
      <c r="F274" s="8"/>
      <c r="G274" s="8"/>
      <c r="M274" s="15"/>
    </row>
    <row r="275" spans="1:13">
      <c r="A275" s="8"/>
      <c r="B275" s="8"/>
      <c r="C275" s="8"/>
      <c r="D275" s="8"/>
      <c r="E275" s="8"/>
      <c r="F275" s="8"/>
      <c r="G275" s="8"/>
      <c r="M275" s="15"/>
    </row>
    <row r="276" spans="1:13">
      <c r="A276" s="8"/>
      <c r="B276" s="8"/>
      <c r="C276" s="8"/>
      <c r="D276" s="8"/>
      <c r="E276" s="8"/>
      <c r="F276" s="8"/>
      <c r="G276" s="8"/>
      <c r="M276" s="15"/>
    </row>
    <row r="277" spans="1:13">
      <c r="A277" s="8"/>
      <c r="B277" s="8"/>
      <c r="C277" s="8"/>
      <c r="D277" s="8"/>
      <c r="E277" s="8"/>
      <c r="F277" s="8"/>
      <c r="G277" s="8"/>
      <c r="M277" s="15"/>
    </row>
    <row r="278" spans="1:13">
      <c r="A278" s="8"/>
      <c r="B278" s="8"/>
      <c r="C278" s="8"/>
      <c r="D278" s="8"/>
      <c r="E278" s="8"/>
      <c r="F278" s="8"/>
      <c r="G278" s="8"/>
      <c r="M278" s="15"/>
    </row>
    <row r="279" spans="1:13">
      <c r="A279" s="8"/>
      <c r="B279" s="8"/>
      <c r="C279" s="8"/>
      <c r="D279" s="8"/>
      <c r="E279" s="8"/>
      <c r="F279" s="8"/>
      <c r="G279" s="8"/>
      <c r="M279" s="15"/>
    </row>
    <row r="280" spans="1:13">
      <c r="A280" s="8"/>
      <c r="B280" s="8"/>
      <c r="C280" s="8"/>
      <c r="D280" s="8"/>
      <c r="E280" s="8"/>
      <c r="F280" s="8"/>
      <c r="G280" s="8"/>
      <c r="M280" s="15"/>
    </row>
    <row r="281" spans="1:13">
      <c r="M281" s="15"/>
    </row>
    <row r="282" spans="1:13">
      <c r="M282" s="15"/>
    </row>
    <row r="283" spans="1:13">
      <c r="M283" s="15"/>
    </row>
    <row r="284" spans="1:13">
      <c r="M284" s="15"/>
    </row>
    <row r="285" spans="1:13">
      <c r="M285" s="15"/>
    </row>
    <row r="286" spans="1:13">
      <c r="M286" s="15"/>
    </row>
    <row r="287" spans="1:13">
      <c r="M287" s="15"/>
    </row>
    <row r="288" spans="1:13">
      <c r="M288" s="1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2:I49"/>
  <sheetViews>
    <sheetView workbookViewId="0">
      <selection activeCell="L11" sqref="L11"/>
    </sheetView>
  </sheetViews>
  <sheetFormatPr defaultRowHeight="12.75"/>
  <cols>
    <col min="1" max="1" width="6.140625" style="1" customWidth="1"/>
    <col min="2" max="2" width="14.42578125" style="1" customWidth="1"/>
    <col min="3" max="3" width="9.140625" style="1"/>
    <col min="4" max="4" width="11" style="1" customWidth="1"/>
    <col min="5" max="5" width="13.28515625" style="1" customWidth="1"/>
    <col min="6" max="6" width="9.140625" style="1"/>
    <col min="7" max="7" width="13" style="1" customWidth="1"/>
    <col min="8" max="8" width="9.140625" style="1"/>
    <col min="9" max="9" width="13.42578125" style="1" customWidth="1"/>
    <col min="10" max="16384" width="9.140625" style="1"/>
  </cols>
  <sheetData>
    <row r="2" spans="1:9" ht="18.75">
      <c r="B2" s="27" t="s">
        <v>578</v>
      </c>
    </row>
    <row r="3" spans="1:9" ht="18.75">
      <c r="E3" s="25" t="s">
        <v>582</v>
      </c>
    </row>
    <row r="5" spans="1:9" ht="38.25">
      <c r="A5" s="16" t="s">
        <v>0</v>
      </c>
      <c r="B5" s="16" t="s">
        <v>1</v>
      </c>
      <c r="C5" s="16" t="s">
        <v>2</v>
      </c>
      <c r="D5" s="16" t="s">
        <v>3</v>
      </c>
      <c r="E5" s="17" t="s">
        <v>368</v>
      </c>
      <c r="F5" s="16" t="s">
        <v>5</v>
      </c>
      <c r="G5" s="16" t="s">
        <v>366</v>
      </c>
      <c r="H5" s="16" t="s">
        <v>7</v>
      </c>
      <c r="I5" s="17" t="s">
        <v>365</v>
      </c>
    </row>
    <row r="6" spans="1:9">
      <c r="A6" s="2">
        <v>1</v>
      </c>
      <c r="B6" s="1" t="s">
        <v>11</v>
      </c>
      <c r="C6" s="1" t="s">
        <v>364</v>
      </c>
      <c r="D6" s="1" t="s">
        <v>322</v>
      </c>
      <c r="E6" s="7">
        <v>1000</v>
      </c>
      <c r="F6" s="1" t="s">
        <v>363</v>
      </c>
      <c r="G6" s="1" t="s">
        <v>362</v>
      </c>
      <c r="I6" s="4">
        <v>60</v>
      </c>
    </row>
    <row r="7" spans="1:9">
      <c r="A7" s="2">
        <v>2</v>
      </c>
      <c r="B7" s="1" t="s">
        <v>47</v>
      </c>
      <c r="C7" s="1" t="s">
        <v>35</v>
      </c>
      <c r="D7" s="1" t="s">
        <v>361</v>
      </c>
      <c r="E7" s="7" t="s">
        <v>360</v>
      </c>
      <c r="F7" s="1" t="s">
        <v>359</v>
      </c>
      <c r="G7" s="1" t="s">
        <v>358</v>
      </c>
      <c r="I7" s="4">
        <v>80</v>
      </c>
    </row>
    <row r="8" spans="1:9">
      <c r="A8" s="2">
        <v>3</v>
      </c>
      <c r="B8" s="1" t="s">
        <v>83</v>
      </c>
      <c r="C8" s="1" t="s">
        <v>357</v>
      </c>
      <c r="D8" s="1" t="s">
        <v>356</v>
      </c>
      <c r="E8" s="7" t="s">
        <v>355</v>
      </c>
      <c r="F8" s="1" t="s">
        <v>354</v>
      </c>
      <c r="G8" s="1" t="s">
        <v>74</v>
      </c>
      <c r="I8" s="4">
        <v>50</v>
      </c>
    </row>
    <row r="9" spans="1:9">
      <c r="A9" s="2">
        <v>4</v>
      </c>
      <c r="B9" s="1" t="s">
        <v>96</v>
      </c>
      <c r="C9" s="1" t="s">
        <v>35</v>
      </c>
      <c r="D9" s="1" t="s">
        <v>322</v>
      </c>
      <c r="E9" s="7" t="s">
        <v>352</v>
      </c>
      <c r="F9" s="1" t="s">
        <v>353</v>
      </c>
      <c r="G9" s="1" t="s">
        <v>350</v>
      </c>
      <c r="I9" s="4">
        <v>50</v>
      </c>
    </row>
    <row r="10" spans="1:9">
      <c r="A10" s="2">
        <v>5</v>
      </c>
      <c r="B10" s="1" t="s">
        <v>96</v>
      </c>
      <c r="C10" s="1" t="s">
        <v>35</v>
      </c>
      <c r="D10" s="1" t="s">
        <v>322</v>
      </c>
      <c r="E10" s="7" t="s">
        <v>352</v>
      </c>
      <c r="F10" s="1" t="s">
        <v>351</v>
      </c>
      <c r="G10" s="1" t="s">
        <v>350</v>
      </c>
      <c r="I10" s="4">
        <v>60</v>
      </c>
    </row>
    <row r="11" spans="1:9">
      <c r="A11" s="2">
        <v>6</v>
      </c>
      <c r="B11" s="1" t="s">
        <v>25</v>
      </c>
      <c r="C11" s="1" t="s">
        <v>35</v>
      </c>
      <c r="D11" s="1" t="s">
        <v>322</v>
      </c>
      <c r="E11" s="7">
        <v>2500</v>
      </c>
      <c r="F11" s="1" t="s">
        <v>349</v>
      </c>
      <c r="G11" s="1" t="s">
        <v>173</v>
      </c>
      <c r="I11" s="4">
        <v>50</v>
      </c>
    </row>
    <row r="12" spans="1:9">
      <c r="A12" s="2">
        <v>7</v>
      </c>
      <c r="B12" s="1" t="s">
        <v>25</v>
      </c>
      <c r="C12" s="1" t="s">
        <v>123</v>
      </c>
      <c r="D12" s="1" t="s">
        <v>322</v>
      </c>
      <c r="E12" s="7">
        <v>10000</v>
      </c>
      <c r="F12" s="1" t="s">
        <v>348</v>
      </c>
      <c r="G12" s="1" t="s">
        <v>126</v>
      </c>
      <c r="I12" s="4">
        <v>40</v>
      </c>
    </row>
    <row r="13" spans="1:9">
      <c r="A13" s="2">
        <v>8</v>
      </c>
      <c r="B13" s="1" t="s">
        <v>70</v>
      </c>
      <c r="C13" s="1" t="s">
        <v>71</v>
      </c>
      <c r="D13" s="1" t="s">
        <v>322</v>
      </c>
      <c r="E13" s="7">
        <v>2000</v>
      </c>
      <c r="F13" s="1" t="s">
        <v>347</v>
      </c>
      <c r="G13" s="1" t="s">
        <v>173</v>
      </c>
      <c r="I13" s="4">
        <f>70000/E13</f>
        <v>35</v>
      </c>
    </row>
    <row r="14" spans="1:9">
      <c r="A14" s="2">
        <v>9</v>
      </c>
      <c r="B14" s="1" t="s">
        <v>83</v>
      </c>
      <c r="C14" s="1" t="s">
        <v>346</v>
      </c>
      <c r="D14" s="1" t="s">
        <v>336</v>
      </c>
      <c r="E14" s="7">
        <v>200</v>
      </c>
      <c r="F14" s="1" t="s">
        <v>345</v>
      </c>
      <c r="G14" s="1" t="s">
        <v>344</v>
      </c>
      <c r="I14" s="4">
        <v>150</v>
      </c>
    </row>
    <row r="15" spans="1:9">
      <c r="A15" s="2">
        <v>10</v>
      </c>
      <c r="B15" s="1" t="s">
        <v>96</v>
      </c>
      <c r="C15" s="1" t="s">
        <v>35</v>
      </c>
      <c r="D15" s="1" t="s">
        <v>343</v>
      </c>
      <c r="E15" s="7">
        <v>20000</v>
      </c>
      <c r="F15" s="1" t="s">
        <v>343</v>
      </c>
      <c r="G15" s="1" t="s">
        <v>342</v>
      </c>
      <c r="I15" s="4">
        <v>60</v>
      </c>
    </row>
    <row r="16" spans="1:9">
      <c r="A16" s="2">
        <v>11</v>
      </c>
      <c r="B16" s="1" t="s">
        <v>11</v>
      </c>
      <c r="C16" s="1" t="s">
        <v>323</v>
      </c>
      <c r="D16" s="1" t="s">
        <v>322</v>
      </c>
      <c r="E16" s="7">
        <v>600</v>
      </c>
      <c r="F16" s="1" t="s">
        <v>321</v>
      </c>
      <c r="G16" s="1" t="s">
        <v>320</v>
      </c>
      <c r="I16" s="4">
        <v>50</v>
      </c>
    </row>
    <row r="17" spans="1:9">
      <c r="A17" s="2">
        <v>12</v>
      </c>
      <c r="B17" s="1" t="s">
        <v>47</v>
      </c>
      <c r="C17" s="1" t="s">
        <v>35</v>
      </c>
      <c r="D17" s="1" t="s">
        <v>332</v>
      </c>
      <c r="E17" s="7">
        <v>1000</v>
      </c>
      <c r="F17" s="1" t="s">
        <v>341</v>
      </c>
      <c r="G17" s="1" t="s">
        <v>147</v>
      </c>
      <c r="I17" s="4">
        <v>50</v>
      </c>
    </row>
    <row r="18" spans="1:9">
      <c r="A18" s="2">
        <v>13</v>
      </c>
      <c r="B18" s="1" t="s">
        <v>70</v>
      </c>
      <c r="C18" s="1" t="s">
        <v>340</v>
      </c>
      <c r="D18" s="1" t="s">
        <v>322</v>
      </c>
      <c r="E18" s="7" t="s">
        <v>339</v>
      </c>
      <c r="F18" s="1" t="s">
        <v>338</v>
      </c>
      <c r="G18" s="1" t="s">
        <v>147</v>
      </c>
      <c r="I18" s="4">
        <v>50</v>
      </c>
    </row>
    <row r="19" spans="1:9">
      <c r="A19" s="2">
        <v>14</v>
      </c>
      <c r="B19" s="1" t="s">
        <v>70</v>
      </c>
      <c r="C19" s="1" t="s">
        <v>337</v>
      </c>
      <c r="D19" s="1" t="s">
        <v>336</v>
      </c>
      <c r="E19" s="7">
        <v>150</v>
      </c>
      <c r="F19" s="1" t="s">
        <v>335</v>
      </c>
      <c r="G19" s="1" t="s">
        <v>334</v>
      </c>
      <c r="I19" s="4">
        <f>3000/150</f>
        <v>20</v>
      </c>
    </row>
    <row r="20" spans="1:9">
      <c r="A20" s="2">
        <v>15</v>
      </c>
      <c r="B20" s="1" t="s">
        <v>83</v>
      </c>
      <c r="C20" s="1" t="s">
        <v>333</v>
      </c>
      <c r="D20" s="1" t="s">
        <v>332</v>
      </c>
      <c r="E20" s="7">
        <v>1000</v>
      </c>
      <c r="F20" s="1" t="s">
        <v>331</v>
      </c>
      <c r="G20" s="1" t="s">
        <v>147</v>
      </c>
      <c r="I20" s="4">
        <v>50</v>
      </c>
    </row>
    <row r="21" spans="1:9">
      <c r="A21" s="2">
        <v>16</v>
      </c>
      <c r="B21" s="1" t="s">
        <v>96</v>
      </c>
      <c r="C21" s="1" t="s">
        <v>330</v>
      </c>
      <c r="D21" s="1" t="s">
        <v>329</v>
      </c>
      <c r="E21" s="7" t="s">
        <v>326</v>
      </c>
      <c r="F21" s="1" t="s">
        <v>328</v>
      </c>
      <c r="G21" s="1" t="s">
        <v>147</v>
      </c>
      <c r="I21" s="4">
        <v>50</v>
      </c>
    </row>
    <row r="22" spans="1:9">
      <c r="A22" s="2">
        <v>17</v>
      </c>
      <c r="B22" s="1" t="s">
        <v>47</v>
      </c>
      <c r="C22" s="1" t="s">
        <v>327</v>
      </c>
      <c r="D22" s="1" t="s">
        <v>322</v>
      </c>
      <c r="E22" s="7" t="s">
        <v>326</v>
      </c>
      <c r="F22" s="1" t="s">
        <v>325</v>
      </c>
      <c r="G22" s="1" t="s">
        <v>324</v>
      </c>
      <c r="I22" s="4">
        <v>50</v>
      </c>
    </row>
    <row r="23" spans="1:9">
      <c r="A23" s="2">
        <v>18</v>
      </c>
      <c r="B23" s="1" t="s">
        <v>11</v>
      </c>
      <c r="C23" s="1" t="s">
        <v>323</v>
      </c>
      <c r="D23" s="1" t="s">
        <v>322</v>
      </c>
      <c r="E23" s="7">
        <v>120</v>
      </c>
      <c r="F23" s="1" t="s">
        <v>321</v>
      </c>
      <c r="G23" s="1" t="s">
        <v>320</v>
      </c>
      <c r="I23" s="4">
        <v>50</v>
      </c>
    </row>
    <row r="24" spans="1:9">
      <c r="A24" s="2">
        <v>19</v>
      </c>
      <c r="B24" s="1" t="s">
        <v>11</v>
      </c>
      <c r="C24" s="1" t="s">
        <v>364</v>
      </c>
      <c r="D24" s="1" t="s">
        <v>322</v>
      </c>
      <c r="E24" s="7">
        <v>250</v>
      </c>
      <c r="F24" s="1" t="s">
        <v>392</v>
      </c>
      <c r="G24" s="1" t="s">
        <v>393</v>
      </c>
      <c r="I24" s="4">
        <v>45</v>
      </c>
    </row>
    <row r="25" spans="1:9">
      <c r="A25" s="2">
        <v>20</v>
      </c>
      <c r="B25" s="1" t="s">
        <v>11</v>
      </c>
      <c r="C25" s="1" t="s">
        <v>364</v>
      </c>
      <c r="D25" s="1" t="s">
        <v>322</v>
      </c>
      <c r="E25" s="7">
        <v>1500</v>
      </c>
      <c r="F25" s="1" t="s">
        <v>394</v>
      </c>
      <c r="G25" s="1" t="s">
        <v>393</v>
      </c>
      <c r="I25" s="4">
        <v>45</v>
      </c>
    </row>
    <row r="26" spans="1:9">
      <c r="A26" s="2"/>
      <c r="E26" s="7"/>
      <c r="I26" s="4"/>
    </row>
    <row r="27" spans="1:9">
      <c r="A27" s="2"/>
      <c r="E27" s="7"/>
      <c r="I27" s="4"/>
    </row>
    <row r="28" spans="1:9">
      <c r="A28" s="2"/>
      <c r="E28" s="7"/>
      <c r="I28" s="4"/>
    </row>
    <row r="29" spans="1:9">
      <c r="A29" s="2"/>
      <c r="E29" s="7"/>
      <c r="I29" s="4"/>
    </row>
    <row r="30" spans="1:9">
      <c r="A30" s="2"/>
      <c r="E30" s="7"/>
      <c r="I30" s="4"/>
    </row>
    <row r="31" spans="1:9">
      <c r="A31" s="2"/>
      <c r="E31" s="7"/>
      <c r="I31" s="4"/>
    </row>
    <row r="32" spans="1:9">
      <c r="A32" s="2"/>
      <c r="E32" s="7"/>
      <c r="I32" s="4"/>
    </row>
    <row r="33" spans="1:9">
      <c r="A33" s="2"/>
      <c r="E33" s="7"/>
      <c r="I33" s="4"/>
    </row>
    <row r="34" spans="1:9">
      <c r="E34" s="7"/>
      <c r="I34" s="4"/>
    </row>
    <row r="35" spans="1:9">
      <c r="E35" s="7"/>
      <c r="I35" s="4"/>
    </row>
    <row r="36" spans="1:9">
      <c r="E36" s="7"/>
      <c r="I36" s="4"/>
    </row>
    <row r="37" spans="1:9">
      <c r="E37" s="7"/>
      <c r="I37" s="4"/>
    </row>
    <row r="38" spans="1:9">
      <c r="E38" s="7"/>
      <c r="I38" s="4"/>
    </row>
    <row r="39" spans="1:9">
      <c r="E39" s="7"/>
      <c r="I39" s="4"/>
    </row>
    <row r="40" spans="1:9">
      <c r="E40" s="7"/>
      <c r="I40" s="4"/>
    </row>
    <row r="41" spans="1:9">
      <c r="E41" s="7"/>
      <c r="I41" s="4"/>
    </row>
    <row r="42" spans="1:9">
      <c r="E42" s="7"/>
      <c r="I42" s="4"/>
    </row>
    <row r="43" spans="1:9">
      <c r="E43" s="7"/>
      <c r="I43" s="4"/>
    </row>
    <row r="44" spans="1:9">
      <c r="E44" s="7"/>
    </row>
    <row r="45" spans="1:9">
      <c r="E45" s="7"/>
    </row>
    <row r="46" spans="1:9">
      <c r="E46" s="7"/>
    </row>
    <row r="47" spans="1:9">
      <c r="E47" s="6"/>
    </row>
    <row r="48" spans="1:9">
      <c r="E48" s="6"/>
    </row>
    <row r="49" spans="5:5">
      <c r="E49" s="6"/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Продажа Новосибирск</vt:lpstr>
      <vt:lpstr>Продажа НСО</vt:lpstr>
      <vt:lpstr>Аренда Новосибирск</vt:lpstr>
    </vt:vector>
  </TitlesOfParts>
  <Company>Россельхозбанк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Valik</dc:creator>
  <cp:lastModifiedBy>user</cp:lastModifiedBy>
  <dcterms:created xsi:type="dcterms:W3CDTF">2013-12-16T09:43:52Z</dcterms:created>
  <dcterms:modified xsi:type="dcterms:W3CDTF">2015-07-27T08:49:45Z</dcterms:modified>
</cp:coreProperties>
</file>